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pejas\Desktop\"/>
    </mc:Choice>
  </mc:AlternateContent>
  <xr:revisionPtr revIDLastSave="0" documentId="13_ncr:1_{1868A815-1BCD-424D-B4CF-4D96B0CC4A0C}" xr6:coauthVersionLast="47" xr6:coauthVersionMax="47" xr10:uidLastSave="{00000000-0000-0000-0000-000000000000}"/>
  <bookViews>
    <workbookView xWindow="-120" yWindow="-120" windowWidth="29040" windowHeight="15720" tabRatio="738" xr2:uid="{00000000-000D-0000-FFFF-FFFF00000000}"/>
  </bookViews>
  <sheets>
    <sheet name="Zestawienie zbiorcze" sheetId="2" r:id="rId1"/>
    <sheet name="KOSZTY OGÓLNE" sheetId="14" r:id="rId2"/>
    <sheet name="TABELA PRZEDMIARU ROBÓT NR1" sheetId="7" r:id="rId3"/>
    <sheet name="TABELA PRZEDMIARU ROBÓT NR2" sheetId="15" r:id="rId4"/>
    <sheet name="TABELA PRZEDMIARU ROBÓT NR3" sheetId="17" r:id="rId5"/>
  </sheets>
  <definedNames>
    <definedName name="_xlnm._FilterDatabase" localSheetId="1" hidden="1">'KOSZTY OGÓLNE'!$C$5:$C$12</definedName>
    <definedName name="_xlnm._FilterDatabase" localSheetId="2" hidden="1">'TABELA PRZEDMIARU ROBÓT NR1'!$A$4:$H$133</definedName>
    <definedName name="_xlnm._FilterDatabase" localSheetId="3" hidden="1">'TABELA PRZEDMIARU ROBÓT NR2'!$A$4:$H$146</definedName>
    <definedName name="_xlnm._FilterDatabase" localSheetId="4" hidden="1">'TABELA PRZEDMIARU ROBÓT NR3'!$A$4:$H$236</definedName>
    <definedName name="_xlnm.Print_Area" localSheetId="1">'KOSZTY OGÓLNE'!$A$1:$M$12</definedName>
    <definedName name="_xlnm.Print_Area" localSheetId="2">'TABELA PRZEDMIARU ROBÓT NR1'!$A$1:$H$133</definedName>
    <definedName name="_xlnm.Print_Area" localSheetId="3">'TABELA PRZEDMIARU ROBÓT NR2'!$A$1:$H$132</definedName>
    <definedName name="_xlnm.Print_Area" localSheetId="4">'TABELA PRZEDMIARU ROBÓT NR3'!$A$1:$H$236</definedName>
    <definedName name="_xlnm.Print_Titles" localSheetId="1">'KOSZTY OGÓLNE'!$3:$5</definedName>
    <definedName name="_xlnm.Print_Titles" localSheetId="2">'TABELA PRZEDMIARU ROBÓT NR1'!$1:$4</definedName>
    <definedName name="_xlnm.Print_Titles" localSheetId="3">'TABELA PRZEDMIARU ROBÓT NR2'!$1:$4</definedName>
    <definedName name="_xlnm.Print_Titles" localSheetId="4">'TABELA PRZEDMIARU ROBÓT NR3'!$1:$4</definedName>
  </definedNames>
  <calcPr calcId="181029"/>
  <customWorkbookViews>
    <customWorkbookView name="DHV - Widok osobisty" guid="{295666B4-D8F1-4F78-9470-98FF3F78ABD5}" mergeInterval="0" personalView="1" maximized="1" windowWidth="1471" windowHeight="908" tabRatio="730" activeSheetId="7"/>
    <customWorkbookView name="Administrator - Personal View" guid="{4BE6E4CB-625C-40BA-A4D8-AFA057305041}" mergeInterval="0" personalView="1" maximized="1" windowWidth="1268" windowHeight="829" tabRatio="730" activeSheetId="5"/>
  </customWorkbookViews>
</workbook>
</file>

<file path=xl/calcChain.xml><?xml version="1.0" encoding="utf-8"?>
<calcChain xmlns="http://schemas.openxmlformats.org/spreadsheetml/2006/main">
  <c r="H127" i="15" l="1"/>
  <c r="H125" i="15"/>
  <c r="A126" i="15"/>
  <c r="A125" i="15"/>
  <c r="H220" i="17"/>
  <c r="H219" i="17"/>
  <c r="H218" i="17"/>
  <c r="H217" i="17"/>
  <c r="H155" i="17"/>
  <c r="H130" i="17"/>
  <c r="H129" i="17"/>
  <c r="H128" i="17"/>
  <c r="H127" i="17"/>
  <c r="H71" i="17"/>
  <c r="A22" i="2"/>
  <c r="A23" i="2" s="1"/>
  <c r="A24" i="2" s="1"/>
  <c r="A25" i="2" s="1"/>
  <c r="A26" i="2" s="1"/>
  <c r="A27" i="2" s="1"/>
  <c r="A28" i="2" s="1"/>
  <c r="A29" i="2" s="1"/>
  <c r="A30" i="2" s="1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B30" i="2"/>
  <c r="C30" i="2"/>
  <c r="G11" i="14"/>
  <c r="G10" i="14"/>
  <c r="G9" i="14"/>
  <c r="G7" i="14"/>
  <c r="C44" i="2" l="1"/>
  <c r="C43" i="2"/>
  <c r="C42" i="2"/>
  <c r="C41" i="2"/>
  <c r="C40" i="2"/>
  <c r="C39" i="2"/>
  <c r="C38" i="2"/>
  <c r="C37" i="2"/>
  <c r="C36" i="2"/>
  <c r="C35" i="2"/>
  <c r="B44" i="2"/>
  <c r="B43" i="2"/>
  <c r="B42" i="2"/>
  <c r="B41" i="2"/>
  <c r="B40" i="2"/>
  <c r="B39" i="2"/>
  <c r="B38" i="2"/>
  <c r="B37" i="2"/>
  <c r="B36" i="2"/>
  <c r="H13" i="17"/>
  <c r="H14" i="17" s="1"/>
  <c r="D34" i="2" s="1"/>
  <c r="B35" i="2" l="1"/>
  <c r="H26" i="17"/>
  <c r="H24" i="17"/>
  <c r="H23" i="17"/>
  <c r="H22" i="17"/>
  <c r="H21" i="17"/>
  <c r="H19" i="17"/>
  <c r="H18" i="17"/>
  <c r="H17" i="17"/>
  <c r="H20" i="17"/>
  <c r="D10" i="17"/>
  <c r="D9" i="17"/>
  <c r="D8" i="17"/>
  <c r="D7" i="17"/>
  <c r="D6" i="17"/>
  <c r="C10" i="17"/>
  <c r="C9" i="17"/>
  <c r="C8" i="17"/>
  <c r="C7" i="17"/>
  <c r="C6" i="17"/>
  <c r="H80" i="7" l="1"/>
  <c r="H79" i="7"/>
  <c r="H78" i="7"/>
  <c r="H77" i="7"/>
  <c r="H76" i="7"/>
  <c r="H75" i="7"/>
  <c r="H74" i="7"/>
  <c r="H72" i="7"/>
  <c r="H71" i="7"/>
  <c r="A80" i="7"/>
  <c r="A79" i="7"/>
  <c r="H114" i="7"/>
  <c r="H126" i="7"/>
  <c r="H126" i="15" l="1"/>
  <c r="H116" i="15"/>
  <c r="H110" i="15"/>
  <c r="H111" i="15"/>
  <c r="H109" i="15"/>
  <c r="H108" i="15"/>
  <c r="H107" i="15" l="1"/>
  <c r="H106" i="15"/>
  <c r="H105" i="15"/>
  <c r="H104" i="15"/>
  <c r="H102" i="15"/>
  <c r="H101" i="15"/>
  <c r="H98" i="15"/>
  <c r="H97" i="15"/>
  <c r="H96" i="15"/>
  <c r="H95" i="15"/>
  <c r="H94" i="15"/>
  <c r="H93" i="15"/>
  <c r="H92" i="15"/>
  <c r="H86" i="15"/>
  <c r="H85" i="15"/>
  <c r="H84" i="15"/>
  <c r="H83" i="15"/>
  <c r="H82" i="15"/>
  <c r="H81" i="15"/>
  <c r="H75" i="15"/>
  <c r="H74" i="15"/>
  <c r="H76" i="15" l="1"/>
  <c r="H73" i="15"/>
  <c r="H67" i="15"/>
  <c r="H66" i="15"/>
  <c r="H65" i="15"/>
  <c r="H63" i="15"/>
  <c r="H61" i="15"/>
  <c r="H60" i="15"/>
  <c r="H59" i="15"/>
  <c r="H58" i="15"/>
  <c r="H57" i="15"/>
  <c r="H56" i="15"/>
  <c r="H55" i="15"/>
  <c r="H54" i="15"/>
  <c r="H53" i="15"/>
  <c r="H52" i="15"/>
  <c r="H51" i="15"/>
  <c r="H50" i="15"/>
  <c r="H49" i="15"/>
  <c r="H46" i="15"/>
  <c r="H45" i="15"/>
  <c r="H44" i="15"/>
  <c r="H43" i="15"/>
  <c r="H41" i="15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3" i="15" l="1"/>
  <c r="H22" i="15"/>
  <c r="H21" i="15"/>
  <c r="H20" i="15"/>
  <c r="H19" i="15"/>
  <c r="H18" i="15"/>
  <c r="H17" i="15"/>
  <c r="H15" i="15"/>
  <c r="H14" i="15"/>
  <c r="H13" i="15"/>
  <c r="H68" i="7"/>
  <c r="H66" i="7"/>
  <c r="H65" i="7"/>
  <c r="H64" i="7"/>
  <c r="H63" i="7"/>
  <c r="H62" i="7"/>
  <c r="H67" i="7"/>
  <c r="H61" i="7"/>
  <c r="H51" i="7"/>
  <c r="H50" i="7"/>
  <c r="H49" i="7"/>
  <c r="H48" i="7"/>
  <c r="H43" i="7"/>
  <c r="H41" i="7"/>
  <c r="H40" i="7"/>
  <c r="H39" i="7"/>
  <c r="H38" i="7"/>
  <c r="H33" i="7"/>
  <c r="H30" i="7"/>
  <c r="H29" i="7"/>
  <c r="H26" i="7"/>
  <c r="H25" i="7"/>
  <c r="H24" i="7"/>
  <c r="H23" i="7"/>
  <c r="H22" i="7"/>
  <c r="H21" i="7"/>
  <c r="H20" i="7"/>
  <c r="H18" i="7"/>
  <c r="H17" i="7"/>
  <c r="H16" i="7"/>
  <c r="H69" i="7" l="1"/>
  <c r="G8" i="14"/>
  <c r="G12" i="14" s="1"/>
  <c r="H64" i="15" l="1"/>
  <c r="H62" i="15"/>
  <c r="H114" i="15"/>
  <c r="H91" i="15" l="1"/>
  <c r="H103" i="15"/>
  <c r="H121" i="15"/>
  <c r="H80" i="15"/>
  <c r="H79" i="15"/>
  <c r="H58" i="7"/>
  <c r="H57" i="7"/>
  <c r="H42" i="7"/>
  <c r="H32" i="7"/>
  <c r="H19" i="7"/>
  <c r="H27" i="7" s="1"/>
  <c r="H87" i="15" l="1"/>
  <c r="D27" i="2" s="1"/>
  <c r="E27" i="2" s="1"/>
  <c r="F27" i="2" s="1"/>
  <c r="H12" i="14"/>
  <c r="L12" i="14"/>
  <c r="C19" i="2"/>
  <c r="B19" i="2"/>
  <c r="C18" i="2"/>
  <c r="B18" i="2"/>
  <c r="B17" i="2"/>
  <c r="B15" i="2"/>
  <c r="H127" i="7"/>
  <c r="H125" i="7"/>
  <c r="H124" i="7"/>
  <c r="H123" i="7"/>
  <c r="H122" i="7"/>
  <c r="H121" i="7"/>
  <c r="H120" i="7"/>
  <c r="H119" i="7"/>
  <c r="H118" i="7"/>
  <c r="H115" i="7"/>
  <c r="H113" i="7"/>
  <c r="H112" i="7"/>
  <c r="H111" i="7"/>
  <c r="H110" i="7"/>
  <c r="H109" i="7"/>
  <c r="H108" i="7"/>
  <c r="H107" i="7"/>
  <c r="H106" i="7"/>
  <c r="H95" i="7"/>
  <c r="H96" i="7"/>
  <c r="H97" i="7"/>
  <c r="H98" i="7"/>
  <c r="H99" i="7"/>
  <c r="H100" i="7"/>
  <c r="H101" i="7"/>
  <c r="H102" i="7"/>
  <c r="H103" i="7"/>
  <c r="H68" i="15"/>
  <c r="H69" i="15" s="1"/>
  <c r="D25" i="2" s="1"/>
  <c r="H71" i="15"/>
  <c r="H72" i="15"/>
  <c r="C10" i="2"/>
  <c r="H77" i="15" l="1"/>
  <c r="D26" i="2" s="1"/>
  <c r="E26" i="2" s="1"/>
  <c r="F26" i="2" s="1"/>
  <c r="E25" i="2"/>
  <c r="F25" i="2" s="1"/>
  <c r="H116" i="7"/>
  <c r="D18" i="2" s="1"/>
  <c r="E18" i="2" s="1"/>
  <c r="F18" i="2" s="1"/>
  <c r="H128" i="7"/>
  <c r="H104" i="7"/>
  <c r="D17" i="2" s="1"/>
  <c r="E17" i="2" s="1"/>
  <c r="H83" i="7"/>
  <c r="H84" i="7"/>
  <c r="H85" i="7"/>
  <c r="H86" i="7"/>
  <c r="H87" i="7"/>
  <c r="H88" i="7"/>
  <c r="H89" i="7"/>
  <c r="H90" i="7"/>
  <c r="H91" i="7"/>
  <c r="H92" i="7"/>
  <c r="C8" i="2"/>
  <c r="H66" i="17"/>
  <c r="H93" i="7" l="1"/>
  <c r="D19" i="2"/>
  <c r="F17" i="2"/>
  <c r="H73" i="7"/>
  <c r="H81" i="7" s="1"/>
  <c r="H124" i="15" l="1"/>
  <c r="H123" i="15"/>
  <c r="H122" i="15"/>
  <c r="H120" i="15"/>
  <c r="H117" i="15"/>
  <c r="H115" i="15"/>
  <c r="H112" i="15"/>
  <c r="H95" i="17"/>
  <c r="D30" i="2" l="1"/>
  <c r="C10" i="15"/>
  <c r="C9" i="15"/>
  <c r="C8" i="15"/>
  <c r="C7" i="15"/>
  <c r="C6" i="15"/>
  <c r="C10" i="7"/>
  <c r="C9" i="7"/>
  <c r="C8" i="7"/>
  <c r="C7" i="7"/>
  <c r="C6" i="7"/>
  <c r="H74" i="17"/>
  <c r="H72" i="17"/>
  <c r="H70" i="17"/>
  <c r="H69" i="17"/>
  <c r="H68" i="17"/>
  <c r="H67" i="17"/>
  <c r="H65" i="17"/>
  <c r="H61" i="17"/>
  <c r="H60" i="17"/>
  <c r="H57" i="17"/>
  <c r="H56" i="17"/>
  <c r="H54" i="17"/>
  <c r="H53" i="17"/>
  <c r="H52" i="17"/>
  <c r="H51" i="17"/>
  <c r="H49" i="17"/>
  <c r="H48" i="17"/>
  <c r="H47" i="17"/>
  <c r="H46" i="17"/>
  <c r="H44" i="17"/>
  <c r="H42" i="17"/>
  <c r="H41" i="17"/>
  <c r="H39" i="17"/>
  <c r="H38" i="17"/>
  <c r="H37" i="17"/>
  <c r="H36" i="17"/>
  <c r="H35" i="17"/>
  <c r="H34" i="17"/>
  <c r="H33" i="17"/>
  <c r="H31" i="17"/>
  <c r="H30" i="17"/>
  <c r="H29" i="17"/>
  <c r="H27" i="17"/>
  <c r="H113" i="15"/>
  <c r="H118" i="15" s="1"/>
  <c r="D29" i="2" s="1"/>
  <c r="H90" i="15"/>
  <c r="H89" i="15"/>
  <c r="H42" i="15"/>
  <c r="H47" i="15" s="1"/>
  <c r="D24" i="2" s="1"/>
  <c r="H16" i="15"/>
  <c r="H24" i="15" s="1"/>
  <c r="D23" i="2" s="1"/>
  <c r="H56" i="7"/>
  <c r="H54" i="7"/>
  <c r="H53" i="7"/>
  <c r="H52" i="7"/>
  <c r="H45" i="7"/>
  <c r="H44" i="7"/>
  <c r="H35" i="7"/>
  <c r="H34" i="7"/>
  <c r="H31" i="7"/>
  <c r="H13" i="7"/>
  <c r="H14" i="7" s="1"/>
  <c r="H46" i="7" l="1"/>
  <c r="E29" i="2"/>
  <c r="F29" i="2" s="1"/>
  <c r="E24" i="2"/>
  <c r="F24" i="2" s="1"/>
  <c r="E23" i="2"/>
  <c r="F23" i="2" s="1"/>
  <c r="H62" i="17"/>
  <c r="D36" i="2" s="1"/>
  <c r="H99" i="15"/>
  <c r="D28" i="2" s="1"/>
  <c r="H36" i="7"/>
  <c r="D10" i="2"/>
  <c r="D9" i="2"/>
  <c r="B5" i="14"/>
  <c r="C5" i="14" s="1"/>
  <c r="D5" i="14" s="1"/>
  <c r="E5" i="14" s="1"/>
  <c r="F5" i="14" s="1"/>
  <c r="G5" i="14" s="1"/>
  <c r="H5" i="14" s="1"/>
  <c r="I5" i="14" s="1"/>
  <c r="J5" i="14" s="1"/>
  <c r="K5" i="14" s="1"/>
  <c r="L5" i="14" s="1"/>
  <c r="M5" i="14" s="1"/>
  <c r="H230" i="17"/>
  <c r="H229" i="17"/>
  <c r="H226" i="17"/>
  <c r="H225" i="17"/>
  <c r="H223" i="17"/>
  <c r="H222" i="17"/>
  <c r="H215" i="17"/>
  <c r="H214" i="17"/>
  <c r="H213" i="17"/>
  <c r="H212" i="17"/>
  <c r="H211" i="17"/>
  <c r="H209" i="17"/>
  <c r="H208" i="17"/>
  <c r="H207" i="17"/>
  <c r="H206" i="17"/>
  <c r="H205" i="17"/>
  <c r="H204" i="17"/>
  <c r="H203" i="17"/>
  <c r="H201" i="17"/>
  <c r="H200" i="17"/>
  <c r="H199" i="17"/>
  <c r="H197" i="17"/>
  <c r="H195" i="17"/>
  <c r="H194" i="17"/>
  <c r="H193" i="17"/>
  <c r="H192" i="17"/>
  <c r="H191" i="17"/>
  <c r="H190" i="17"/>
  <c r="H189" i="17"/>
  <c r="H188" i="17"/>
  <c r="H184" i="17"/>
  <c r="H183" i="17"/>
  <c r="H180" i="17"/>
  <c r="H178" i="17"/>
  <c r="H177" i="17"/>
  <c r="H175" i="17"/>
  <c r="H174" i="17"/>
  <c r="H173" i="17"/>
  <c r="H172" i="17"/>
  <c r="H170" i="17"/>
  <c r="H169" i="17"/>
  <c r="H168" i="17"/>
  <c r="H167" i="17"/>
  <c r="H166" i="17"/>
  <c r="H164" i="17"/>
  <c r="H163" i="17"/>
  <c r="H162" i="17"/>
  <c r="H161" i="17"/>
  <c r="H160" i="17"/>
  <c r="H159" i="17"/>
  <c r="H158" i="17"/>
  <c r="H156" i="17"/>
  <c r="H154" i="17"/>
  <c r="H152" i="17"/>
  <c r="H151" i="17"/>
  <c r="H149" i="17"/>
  <c r="H148" i="17"/>
  <c r="H147" i="17"/>
  <c r="H146" i="17"/>
  <c r="H145" i="17"/>
  <c r="H144" i="17"/>
  <c r="H143" i="17"/>
  <c r="H142" i="17"/>
  <c r="H141" i="17"/>
  <c r="H140" i="17"/>
  <c r="H136" i="17"/>
  <c r="H135" i="17"/>
  <c r="H137" i="17" s="1"/>
  <c r="D40" i="2" s="1"/>
  <c r="E40" i="2" s="1"/>
  <c r="H132" i="17"/>
  <c r="H125" i="17"/>
  <c r="H124" i="17"/>
  <c r="H123" i="17"/>
  <c r="H122" i="17"/>
  <c r="H120" i="17"/>
  <c r="H119" i="17"/>
  <c r="H118" i="17"/>
  <c r="H117" i="17"/>
  <c r="H116" i="17"/>
  <c r="H115" i="17"/>
  <c r="H114" i="17"/>
  <c r="H112" i="17"/>
  <c r="H111" i="17"/>
  <c r="H109" i="17"/>
  <c r="H107" i="17"/>
  <c r="H106" i="17"/>
  <c r="H105" i="17"/>
  <c r="H104" i="17"/>
  <c r="H103" i="17"/>
  <c r="H102" i="17"/>
  <c r="H98" i="17"/>
  <c r="H94" i="17"/>
  <c r="H93" i="17"/>
  <c r="H92" i="17"/>
  <c r="H90" i="17"/>
  <c r="H89" i="17"/>
  <c r="H88" i="17"/>
  <c r="H87" i="17"/>
  <c r="H85" i="17"/>
  <c r="H84" i="17"/>
  <c r="H83" i="17"/>
  <c r="H82" i="17"/>
  <c r="H81" i="17"/>
  <c r="H80" i="17"/>
  <c r="H79" i="17"/>
  <c r="H77" i="17"/>
  <c r="H76" i="17"/>
  <c r="H43" i="17"/>
  <c r="H58" i="17" s="1"/>
  <c r="D35" i="2" s="1"/>
  <c r="H55" i="7"/>
  <c r="H59" i="7" s="1"/>
  <c r="H185" i="17" l="1"/>
  <c r="D42" i="2" s="1"/>
  <c r="E42" i="2" s="1"/>
  <c r="H231" i="17"/>
  <c r="D44" i="2" s="1"/>
  <c r="H227" i="17"/>
  <c r="D43" i="2" s="1"/>
  <c r="E43" i="2" s="1"/>
  <c r="H133" i="17"/>
  <c r="D39" i="2" s="1"/>
  <c r="H130" i="7"/>
  <c r="H2" i="14" s="1"/>
  <c r="E28" i="2"/>
  <c r="F28" i="2" s="1"/>
  <c r="H181" i="17"/>
  <c r="D41" i="2" s="1"/>
  <c r="E41" i="2" s="1"/>
  <c r="H96" i="17"/>
  <c r="D37" i="2" s="1"/>
  <c r="E10" i="2"/>
  <c r="F10" i="2" s="1"/>
  <c r="E9" i="2"/>
  <c r="F9" i="2" s="1"/>
  <c r="E36" i="2"/>
  <c r="F36" i="2" s="1"/>
  <c r="E39" i="2" l="1"/>
  <c r="F39" i="2" s="1"/>
  <c r="F40" i="2"/>
  <c r="F43" i="2"/>
  <c r="F42" i="2"/>
  <c r="F41" i="2"/>
  <c r="E37" i="2"/>
  <c r="F37" i="2" s="1"/>
  <c r="D9" i="7" l="1"/>
  <c r="J12" i="14"/>
  <c r="L11" i="14"/>
  <c r="L10" i="14"/>
  <c r="L9" i="14"/>
  <c r="L8" i="14"/>
  <c r="L7" i="14"/>
  <c r="J11" i="14"/>
  <c r="J10" i="14"/>
  <c r="J9" i="14"/>
  <c r="J8" i="14"/>
  <c r="J7" i="14"/>
  <c r="H11" i="14"/>
  <c r="H10" i="14"/>
  <c r="H9" i="14"/>
  <c r="H8" i="14"/>
  <c r="H7" i="14"/>
  <c r="D10" i="15" l="1"/>
  <c r="D9" i="15"/>
  <c r="D8" i="15"/>
  <c r="D7" i="15"/>
  <c r="D6" i="15"/>
  <c r="D10" i="7"/>
  <c r="D8" i="7"/>
  <c r="D7" i="7"/>
  <c r="D6" i="7"/>
  <c r="D16" i="2" l="1"/>
  <c r="E16" i="2" s="1"/>
  <c r="C17" i="2"/>
  <c r="C16" i="2"/>
  <c r="C15" i="2"/>
  <c r="B16" i="2"/>
  <c r="A2" i="14"/>
  <c r="F16" i="2" l="1"/>
  <c r="H129" i="15" l="1"/>
  <c r="B14" i="2" l="1"/>
  <c r="B13" i="2"/>
  <c r="B12" i="2"/>
  <c r="B11" i="2"/>
  <c r="D14" i="2"/>
  <c r="E14" i="2" s="1"/>
  <c r="D13" i="2"/>
  <c r="D12" i="2"/>
  <c r="C14" i="2"/>
  <c r="C13" i="2"/>
  <c r="C12" i="2"/>
  <c r="C11" i="2"/>
  <c r="J2" i="14" l="1"/>
  <c r="E12" i="2"/>
  <c r="F12" i="2" s="1"/>
  <c r="E13" i="2"/>
  <c r="F13" i="2" s="1"/>
  <c r="F14" i="2"/>
  <c r="A7" i="7" l="1"/>
  <c r="A8" i="7" s="1"/>
  <c r="A9" i="7" s="1"/>
  <c r="A10" i="7" s="1"/>
  <c r="A13" i="7" s="1"/>
  <c r="A16" i="7" s="1"/>
  <c r="B8" i="2" l="1"/>
  <c r="A9" i="2"/>
  <c r="A10" i="2" s="1"/>
  <c r="B9" i="2"/>
  <c r="C9" i="2"/>
  <c r="B10" i="2"/>
  <c r="B33" i="2"/>
  <c r="C33" i="2"/>
  <c r="B34" i="2"/>
  <c r="C34" i="2"/>
  <c r="A11" i="2" l="1"/>
  <c r="A12" i="2" s="1"/>
  <c r="A13" i="2" s="1"/>
  <c r="A14" i="2" s="1"/>
  <c r="A15" i="2" s="1"/>
  <c r="A16" i="2" l="1"/>
  <c r="A17" i="2" s="1"/>
  <c r="A18" i="2" s="1"/>
  <c r="A19" i="2" s="1"/>
  <c r="E34" i="2"/>
  <c r="F34" i="2" s="1"/>
  <c r="H99" i="17"/>
  <c r="H73" i="17"/>
  <c r="D38" i="2" l="1"/>
  <c r="H233" i="17"/>
  <c r="L2" i="14" s="1"/>
  <c r="F2" i="14" s="1"/>
  <c r="E35" i="2"/>
  <c r="K4" i="14" l="1"/>
  <c r="I4" i="14"/>
  <c r="E38" i="2"/>
  <c r="F38" i="2" s="1"/>
  <c r="F35" i="2"/>
  <c r="M4" i="14" l="1"/>
  <c r="I11" i="14"/>
  <c r="I10" i="14"/>
  <c r="I9" i="14"/>
  <c r="I8" i="14"/>
  <c r="I7" i="14"/>
  <c r="A33" i="2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I12" i="14" l="1"/>
  <c r="D15" i="2"/>
  <c r="E15" i="2" l="1"/>
  <c r="F15" i="2" s="1"/>
  <c r="A10" i="14"/>
  <c r="A11" i="14" s="1"/>
  <c r="A17" i="7"/>
  <c r="A18" i="7" l="1"/>
  <c r="D11" i="2"/>
  <c r="E11" i="2" l="1"/>
  <c r="F11" i="2" s="1"/>
  <c r="A19" i="7"/>
  <c r="A20" i="7" s="1"/>
  <c r="A21" i="7" l="1"/>
  <c r="A22" i="7" s="1"/>
  <c r="A23" i="7" l="1"/>
  <c r="A24" i="7" s="1"/>
  <c r="A25" i="7" s="1"/>
  <c r="A26" i="7" s="1"/>
  <c r="A29" i="7" l="1"/>
  <c r="A30" i="7" s="1"/>
  <c r="A31" i="7" s="1"/>
  <c r="A32" i="7" s="1"/>
  <c r="A33" i="7" l="1"/>
  <c r="A34" i="7" s="1"/>
  <c r="A35" i="7" s="1"/>
  <c r="A38" i="7" s="1"/>
  <c r="A39" i="7" s="1"/>
  <c r="A40" i="7" s="1"/>
  <c r="A41" i="7" s="1"/>
  <c r="A42" i="7" s="1"/>
  <c r="A43" i="7" s="1"/>
  <c r="A44" i="7" s="1"/>
  <c r="A45" i="7" s="1"/>
  <c r="A48" i="7" s="1"/>
  <c r="A49" i="7" l="1"/>
  <c r="A50" i="7" s="1"/>
  <c r="A51" i="7" s="1"/>
  <c r="A52" i="7" s="1"/>
  <c r="A53" i="7" l="1"/>
  <c r="A54" i="7" s="1"/>
  <c r="A55" i="7" s="1"/>
  <c r="A56" i="7" l="1"/>
  <c r="A57" i="7" s="1"/>
  <c r="A58" i="7" s="1"/>
  <c r="A61" i="7" l="1"/>
  <c r="A62" i="7" s="1"/>
  <c r="A63" i="7" s="1"/>
  <c r="A64" i="7" s="1"/>
  <c r="A65" i="7" s="1"/>
  <c r="A66" i="7" s="1"/>
  <c r="A67" i="7" s="1"/>
  <c r="A68" i="7" s="1"/>
  <c r="A71" i="7" l="1"/>
  <c r="A72" i="7" s="1"/>
  <c r="A73" i="7" s="1"/>
  <c r="A74" i="7" s="1"/>
  <c r="A75" i="7" s="1"/>
  <c r="A76" i="7" s="1"/>
  <c r="A77" i="7" s="1"/>
  <c r="A78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5" i="7" s="1"/>
  <c r="A96" i="7" l="1"/>
  <c r="A97" i="7" s="1"/>
  <c r="A98" i="7" s="1"/>
  <c r="A99" i="7" s="1"/>
  <c r="A100" i="7" s="1"/>
  <c r="A101" i="7" s="1"/>
  <c r="A102" i="7" s="1"/>
  <c r="A103" i="7" s="1"/>
  <c r="A106" i="7" l="1"/>
  <c r="A107" i="7" s="1"/>
  <c r="A108" i="7" s="1"/>
  <c r="A109" i="7" s="1"/>
  <c r="A110" i="7" s="1"/>
  <c r="A111" i="7" s="1"/>
  <c r="A112" i="7" s="1"/>
  <c r="A113" i="7" s="1"/>
  <c r="A114" i="7" l="1"/>
  <c r="A115" i="7" s="1"/>
  <c r="A118" i="7" s="1"/>
  <c r="A119" i="7" s="1"/>
  <c r="A120" i="7" s="1"/>
  <c r="A121" i="7" s="1"/>
  <c r="A122" i="7" s="1"/>
  <c r="A123" i="7" s="1"/>
  <c r="A124" i="7" s="1"/>
  <c r="A125" i="7" s="1"/>
  <c r="A126" i="7" s="1"/>
  <c r="A127" i="7" s="1"/>
  <c r="A6" i="15" s="1"/>
  <c r="A7" i="15" s="1"/>
  <c r="A8" i="15" s="1"/>
  <c r="A9" i="15" s="1"/>
  <c r="A10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l="1"/>
  <c r="A45" i="15" l="1"/>
  <c r="A46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A61" i="15" s="1"/>
  <c r="A62" i="15" s="1"/>
  <c r="A63" i="15" s="1"/>
  <c r="A64" i="15" s="1"/>
  <c r="A65" i="15" s="1"/>
  <c r="A66" i="15" s="1"/>
  <c r="A67" i="15" s="1"/>
  <c r="A68" i="15" s="1"/>
  <c r="A71" i="15" s="1"/>
  <c r="A72" i="15" s="1"/>
  <c r="A73" i="15" s="1"/>
  <c r="A74" i="15" s="1"/>
  <c r="A75" i="15" s="1"/>
  <c r="A76" i="15" s="1"/>
  <c r="A79" i="15" s="1"/>
  <c r="A80" i="15" l="1"/>
  <c r="A81" i="15" s="1"/>
  <c r="A82" i="15" s="1"/>
  <c r="A83" i="15" s="1"/>
  <c r="A84" i="15" s="1"/>
  <c r="A85" i="15" s="1"/>
  <c r="A86" i="15" l="1"/>
  <c r="A89" i="15" l="1"/>
  <c r="A90" i="15" s="1"/>
  <c r="A91" i="15" s="1"/>
  <c r="A92" i="15" s="1"/>
  <c r="A93" i="15" s="1"/>
  <c r="A94" i="15" s="1"/>
  <c r="A95" i="15" s="1"/>
  <c r="A96" i="15" l="1"/>
  <c r="A97" i="15" s="1"/>
  <c r="A98" i="15" s="1"/>
  <c r="A101" i="15" l="1"/>
  <c r="A102" i="15" s="1"/>
  <c r="A103" i="15" s="1"/>
  <c r="A104" i="15" s="1"/>
  <c r="A105" i="15" s="1"/>
  <c r="A106" i="15" s="1"/>
  <c r="A107" i="15" s="1"/>
  <c r="A108" i="15" s="1"/>
  <c r="A109" i="15" s="1"/>
  <c r="A110" i="15" s="1"/>
  <c r="A111" i="15" s="1"/>
  <c r="A112" i="15" s="1"/>
  <c r="A113" i="15" s="1"/>
  <c r="A114" i="15" s="1"/>
  <c r="A115" i="15" s="1"/>
  <c r="A116" i="15" s="1"/>
  <c r="A117" i="15" s="1"/>
  <c r="A120" i="15" s="1"/>
  <c r="A121" i="15" s="1"/>
  <c r="A122" i="15" s="1"/>
  <c r="A123" i="15" s="1"/>
  <c r="A124" i="15" s="1"/>
  <c r="A6" i="17" l="1"/>
  <c r="A7" i="17" s="1"/>
  <c r="A8" i="17" s="1"/>
  <c r="A9" i="17" s="1"/>
  <c r="A10" i="17" s="1"/>
  <c r="A13" i="17" s="1"/>
  <c r="A17" i="17" s="1"/>
  <c r="A18" i="17" s="1"/>
  <c r="A19" i="17" s="1"/>
  <c r="A20" i="17" s="1"/>
  <c r="A21" i="17" s="1"/>
  <c r="A22" i="17" s="1"/>
  <c r="A23" i="17" s="1"/>
  <c r="A24" i="17" s="1"/>
  <c r="A26" i="17" s="1"/>
  <c r="A27" i="17" s="1"/>
  <c r="A29" i="17" s="1"/>
  <c r="A30" i="17" s="1"/>
  <c r="A31" i="17" s="1"/>
  <c r="A33" i="17" l="1"/>
  <c r="A34" i="17" s="1"/>
  <c r="A35" i="17" s="1"/>
  <c r="A36" i="17" s="1"/>
  <c r="A37" i="17" s="1"/>
  <c r="A38" i="17" s="1"/>
  <c r="A39" i="17" s="1"/>
  <c r="A41" i="17" l="1"/>
  <c r="A42" i="17" s="1"/>
  <c r="A43" i="17" s="1"/>
  <c r="A44" i="17" s="1"/>
  <c r="A46" i="17" l="1"/>
  <c r="A47" i="17" s="1"/>
  <c r="A48" i="17" s="1"/>
  <c r="A49" i="17" s="1"/>
  <c r="A51" i="17" l="1"/>
  <c r="A52" i="17" s="1"/>
  <c r="A53" i="17" s="1"/>
  <c r="A54" i="17" s="1"/>
  <c r="K7" i="14"/>
  <c r="M7" i="14" s="1"/>
  <c r="A56" i="17" l="1"/>
  <c r="A57" i="17" s="1"/>
  <c r="G8" i="7"/>
  <c r="H8" i="7" s="1"/>
  <c r="K9" i="14"/>
  <c r="K10" i="14"/>
  <c r="M10" i="14" s="1"/>
  <c r="K11" i="14"/>
  <c r="K8" i="14"/>
  <c r="M8" i="14" s="1"/>
  <c r="G8" i="15" l="1"/>
  <c r="H8" i="15" s="1"/>
  <c r="M9" i="14"/>
  <c r="K12" i="14"/>
  <c r="G6" i="17"/>
  <c r="H6" i="17" s="1"/>
  <c r="A60" i="17"/>
  <c r="A61" i="17" s="1"/>
  <c r="G7" i="7"/>
  <c r="H7" i="7" s="1"/>
  <c r="G7" i="17"/>
  <c r="G6" i="7"/>
  <c r="H6" i="7" s="1"/>
  <c r="G9" i="15"/>
  <c r="H9" i="15" s="1"/>
  <c r="G6" i="15"/>
  <c r="H6" i="15" s="1"/>
  <c r="G10" i="15"/>
  <c r="H10" i="15" s="1"/>
  <c r="M11" i="14"/>
  <c r="G10" i="17" s="1"/>
  <c r="G9" i="7"/>
  <c r="H9" i="7" s="1"/>
  <c r="G10" i="7"/>
  <c r="H10" i="7" s="1"/>
  <c r="G7" i="15"/>
  <c r="H7" i="15" s="1"/>
  <c r="M12" i="14" l="1"/>
  <c r="G9" i="17"/>
  <c r="H9" i="17" s="1"/>
  <c r="G8" i="17"/>
  <c r="H8" i="17" s="1"/>
  <c r="A65" i="17"/>
  <c r="A66" i="17" s="1"/>
  <c r="A67" i="17" s="1"/>
  <c r="A68" i="17" s="1"/>
  <c r="A69" i="17" s="1"/>
  <c r="A70" i="17" s="1"/>
  <c r="H11" i="7"/>
  <c r="D8" i="2" s="1"/>
  <c r="D20" i="2" s="1"/>
  <c r="H11" i="15"/>
  <c r="H7" i="17"/>
  <c r="H10" i="17"/>
  <c r="H128" i="15" l="1"/>
  <c r="H130" i="15" s="1"/>
  <c r="D22" i="2"/>
  <c r="H11" i="17"/>
  <c r="D33" i="2" s="1"/>
  <c r="E33" i="2" s="1"/>
  <c r="E20" i="2"/>
  <c r="A71" i="17"/>
  <c r="A72" i="17" s="1"/>
  <c r="A74" i="17" s="1"/>
  <c r="E8" i="2"/>
  <c r="F8" i="2" s="1"/>
  <c r="H129" i="7"/>
  <c r="H131" i="7" s="1"/>
  <c r="E22" i="2" l="1"/>
  <c r="F22" i="2" s="1"/>
  <c r="A76" i="17"/>
  <c r="A77" i="17" s="1"/>
  <c r="D31" i="2"/>
  <c r="H131" i="15"/>
  <c r="H132" i="7"/>
  <c r="E19" i="2" s="1"/>
  <c r="D45" i="2"/>
  <c r="H232" i="17"/>
  <c r="H234" i="17" s="1"/>
  <c r="H235" i="17" s="1"/>
  <c r="E44" i="2" s="1"/>
  <c r="F20" i="2"/>
  <c r="F33" i="2"/>
  <c r="E30" i="2" l="1"/>
  <c r="F30" i="2" s="1"/>
  <c r="F44" i="2"/>
  <c r="F45" i="2" s="1"/>
  <c r="E45" i="2"/>
  <c r="H132" i="15"/>
  <c r="E31" i="2"/>
  <c r="D46" i="2"/>
  <c r="A79" i="17"/>
  <c r="A80" i="17" s="1"/>
  <c r="A81" i="17" s="1"/>
  <c r="A82" i="17" s="1"/>
  <c r="A83" i="17" s="1"/>
  <c r="A84" i="17" s="1"/>
  <c r="A85" i="17" s="1"/>
  <c r="H133" i="7"/>
  <c r="F19" i="2"/>
  <c r="H236" i="17"/>
  <c r="F31" i="2" l="1"/>
  <c r="F46" i="2" s="1"/>
  <c r="E46" i="2"/>
  <c r="A87" i="17"/>
  <c r="A88" i="17" s="1"/>
  <c r="A89" i="17" s="1"/>
  <c r="A90" i="17" s="1"/>
  <c r="A92" i="17" l="1"/>
  <c r="A93" i="17" s="1"/>
  <c r="A94" i="17" s="1"/>
  <c r="A95" i="17" s="1"/>
  <c r="A98" i="17" s="1"/>
  <c r="A102" i="17" l="1"/>
  <c r="A103" i="17" s="1"/>
  <c r="A104" i="17" s="1"/>
  <c r="A105" i="17" s="1"/>
  <c r="A106" i="17" s="1"/>
  <c r="A107" i="17" s="1"/>
  <c r="A109" i="17" l="1"/>
  <c r="A111" i="17" s="1"/>
  <c r="A112" i="17" s="1"/>
  <c r="A114" i="17" l="1"/>
  <c r="A115" i="17" s="1"/>
  <c r="A116" i="17" s="1"/>
  <c r="A117" i="17" s="1"/>
  <c r="A118" i="17" s="1"/>
  <c r="A119" i="17" s="1"/>
  <c r="A120" i="17" s="1"/>
  <c r="A122" i="17" s="1"/>
  <c r="A123" i="17" l="1"/>
  <c r="A124" i="17" s="1"/>
  <c r="A125" i="17" s="1"/>
  <c r="A127" i="17" l="1"/>
  <c r="A128" i="17" s="1"/>
  <c r="A129" i="17" s="1"/>
  <c r="A130" i="17" s="1"/>
  <c r="A132" i="17" s="1"/>
  <c r="A135" i="17" s="1"/>
  <c r="A136" i="17" s="1"/>
  <c r="A140" i="17" l="1"/>
  <c r="A141" i="17" s="1"/>
  <c r="A142" i="17" s="1"/>
  <c r="A143" i="17" s="1"/>
  <c r="A144" i="17" s="1"/>
  <c r="A145" i="17" s="1"/>
  <c r="A146" i="17" s="1"/>
  <c r="A147" i="17" s="1"/>
  <c r="A148" i="17" s="1"/>
  <c r="A149" i="17" s="1"/>
  <c r="A151" i="17" l="1"/>
  <c r="A152" i="17" s="1"/>
  <c r="A154" i="17" s="1"/>
  <c r="A155" i="17" l="1"/>
  <c r="A156" i="17" s="1"/>
  <c r="A158" i="17" s="1"/>
  <c r="A159" i="17" s="1"/>
  <c r="A160" i="17" s="1"/>
  <c r="A161" i="17" s="1"/>
  <c r="A162" i="17" s="1"/>
  <c r="A163" i="17" s="1"/>
  <c r="A164" i="17" s="1"/>
  <c r="A166" i="17" l="1"/>
  <c r="A167" i="17" s="1"/>
  <c r="A168" i="17" s="1"/>
  <c r="A169" i="17" s="1"/>
  <c r="A170" i="17" s="1"/>
  <c r="A172" i="17" s="1"/>
  <c r="A173" i="17" s="1"/>
  <c r="A174" i="17" s="1"/>
  <c r="A175" i="17" s="1"/>
  <c r="A177" i="17" l="1"/>
  <c r="A178" i="17" s="1"/>
  <c r="A180" i="17" l="1"/>
  <c r="A183" i="17" s="1"/>
  <c r="A184" i="17" s="1"/>
  <c r="A188" i="17" l="1"/>
  <c r="A189" i="17" s="1"/>
  <c r="A190" i="17" s="1"/>
  <c r="A191" i="17" s="1"/>
  <c r="A192" i="17" s="1"/>
  <c r="A193" i="17" s="1"/>
  <c r="A194" i="17" s="1"/>
  <c r="A195" i="17" s="1"/>
  <c r="A197" i="17" l="1"/>
  <c r="A199" i="17" s="1"/>
  <c r="A200" i="17" s="1"/>
  <c r="A201" i="17" s="1"/>
  <c r="A203" i="17" l="1"/>
  <c r="A204" i="17" s="1"/>
  <c r="A205" i="17" s="1"/>
  <c r="A206" i="17" s="1"/>
  <c r="A207" i="17" s="1"/>
  <c r="A208" i="17" s="1"/>
  <c r="A209" i="17" s="1"/>
  <c r="A211" i="17" l="1"/>
  <c r="A212" i="17" s="1"/>
  <c r="A213" i="17" s="1"/>
  <c r="A214" i="17" s="1"/>
  <c r="A215" i="17" s="1"/>
  <c r="A217" i="17" l="1"/>
  <c r="A218" i="17" s="1"/>
  <c r="A219" i="17" s="1"/>
  <c r="A220" i="17" s="1"/>
  <c r="A222" i="17" s="1"/>
  <c r="A223" i="17" s="1"/>
  <c r="A225" i="17" l="1"/>
  <c r="A226" i="17" s="1"/>
  <c r="A229" i="17" l="1"/>
  <c r="A230" i="17" s="1"/>
</calcChain>
</file>

<file path=xl/sharedStrings.xml><?xml version="1.0" encoding="utf-8"?>
<sst xmlns="http://schemas.openxmlformats.org/spreadsheetml/2006/main" count="1762" uniqueCount="761">
  <si>
    <t>Razem:</t>
  </si>
  <si>
    <t>kpl.</t>
  </si>
  <si>
    <t>Lp.</t>
  </si>
  <si>
    <t>m</t>
  </si>
  <si>
    <t>Jednostka miary</t>
  </si>
  <si>
    <t>Wartość netto</t>
  </si>
  <si>
    <t>Cena jednostkowa netto</t>
  </si>
  <si>
    <t>Kod pozycji przedmiaru</t>
  </si>
  <si>
    <t>ryczałt</t>
  </si>
  <si>
    <t>Zbiorcze Zestawienie Kosztów</t>
  </si>
  <si>
    <t>Aktualna stawka VAT</t>
  </si>
  <si>
    <t>Przedmiar Robót łącznie:</t>
  </si>
  <si>
    <t>1</t>
  </si>
  <si>
    <t>1.KO</t>
  </si>
  <si>
    <t>1.KO.1</t>
  </si>
  <si>
    <t>1.KO.2</t>
  </si>
  <si>
    <t>1.KO.3</t>
  </si>
  <si>
    <t>1.KO.4</t>
  </si>
  <si>
    <t>1.KO.5</t>
  </si>
  <si>
    <t>Numer specyfikacji technicznej [STWiORB]</t>
  </si>
  <si>
    <t>m3</t>
  </si>
  <si>
    <t>RAZEM BRUTTO</t>
  </si>
  <si>
    <t>Wyszczególnione elementy Przedmiaru Robót</t>
  </si>
  <si>
    <t>TABELA PRZEDMIARU ROBÓT</t>
  </si>
  <si>
    <t>Koszty ubezpieczeń i uzyskania gwarancji wynikających z Warunków Kontraktu.</t>
  </si>
  <si>
    <t>ST-00
ST-01
ST-02
ST-05</t>
  </si>
  <si>
    <t>ST-00
D-00.00.00</t>
  </si>
  <si>
    <t>2.KO</t>
  </si>
  <si>
    <t>KOSZTY OGÓLNE - WSPÓLNE</t>
  </si>
  <si>
    <t>2.KO.1</t>
  </si>
  <si>
    <t>UDZIAŁ %</t>
  </si>
  <si>
    <t>3.KD</t>
  </si>
  <si>
    <t>3.KD.1</t>
  </si>
  <si>
    <t>3.KD.2</t>
  </si>
  <si>
    <t>3.KD.3</t>
  </si>
  <si>
    <t>3.KD.4</t>
  </si>
  <si>
    <t>3.KD.5</t>
  </si>
  <si>
    <t>3.KD.6</t>
  </si>
  <si>
    <t>3.KD.7</t>
  </si>
  <si>
    <t>3.KD.8</t>
  </si>
  <si>
    <t>RAZEM NETTO: 1.KO</t>
  </si>
  <si>
    <t xml:space="preserve">RAZEM - SUMA </t>
  </si>
  <si>
    <r>
      <t xml:space="preserve">KOSZTY OGÓLNE - PRZEDMIAR ROBÓT NR1
</t>
    </r>
    <r>
      <rPr>
        <b/>
        <sz val="8"/>
        <rFont val="Arial"/>
        <family val="2"/>
        <charset val="238"/>
      </rPr>
      <t xml:space="preserve">E l e m e n t y   r o z l i c z e n i o w e </t>
    </r>
  </si>
  <si>
    <r>
      <t xml:space="preserve">KOSZTY OGÓLNE - PRZEDMIAR ROBÓT NR 2
</t>
    </r>
    <r>
      <rPr>
        <b/>
        <sz val="8"/>
        <rFont val="Arial"/>
        <family val="2"/>
        <charset val="238"/>
      </rPr>
      <t xml:space="preserve">E l e m e n t y   r o z l i c z e n i o w e </t>
    </r>
  </si>
  <si>
    <t>KOSZTY OGÓLNE - PRZEDMIAR ROBÓT NR 2</t>
  </si>
  <si>
    <t>KOSZTY OGÓLNE - PRZEDMIAR ROBÓT NR 3</t>
  </si>
  <si>
    <t>PRZEDMIAR ROBÓT NR 1</t>
  </si>
  <si>
    <t>PRZEDMIAR ROBÓT NR 3</t>
  </si>
  <si>
    <t>PRZEDMIAR ROBÓT NR 2</t>
  </si>
  <si>
    <t>SUMA PRZEDMIAR ROBÓT NR 1</t>
  </si>
  <si>
    <t>SUMA PRZEDMIAR ROBÓT NR 3</t>
  </si>
  <si>
    <t>SUMA PRZEDMIAR ROBÓT NR 2</t>
  </si>
  <si>
    <t>Kod poz. Przedm.</t>
  </si>
  <si>
    <r>
      <t xml:space="preserve">TABELA PRZEDMIARU ROBÓT - KOSZTY OGÓLNE
</t>
    </r>
    <r>
      <rPr>
        <b/>
        <sz val="10"/>
        <rFont val="Arial"/>
        <family val="2"/>
        <charset val="238"/>
      </rPr>
      <t>ROZBICIE KOSZTÓW</t>
    </r>
  </si>
  <si>
    <r>
      <rPr>
        <b/>
        <sz val="9"/>
        <rFont val="Arial"/>
        <family val="2"/>
        <charset val="238"/>
      </rPr>
      <t>KOSZTY OGÓLNE - WSPÓLNE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 xml:space="preserve">E l e m e n t y   r o z l i c z e n i o w e </t>
    </r>
  </si>
  <si>
    <t>3.KD.9</t>
  </si>
  <si>
    <r>
      <t xml:space="preserve">KOSZTY OGÓLNE
</t>
    </r>
    <r>
      <rPr>
        <b/>
        <sz val="8"/>
        <rFont val="Arial"/>
        <family val="2"/>
        <charset val="238"/>
      </rPr>
      <t xml:space="preserve">E l e m e n t y   r o z l i c z e n i o w e </t>
    </r>
  </si>
  <si>
    <t>Skrócony opis pozycji przedmiaru
[Preambuła + STWiORB]</t>
  </si>
  <si>
    <t>7.KD</t>
  </si>
  <si>
    <t>7.KD.1</t>
  </si>
  <si>
    <t>7.KD.2</t>
  </si>
  <si>
    <t>7.KD.3</t>
  </si>
  <si>
    <t>7.KD.4</t>
  </si>
  <si>
    <t>7.KD.5</t>
  </si>
  <si>
    <t>3.KD.10</t>
  </si>
  <si>
    <t>3.KD.11</t>
  </si>
  <si>
    <r>
      <t xml:space="preserve">TABELA PRZEDMIARU NR 1
</t>
    </r>
    <r>
      <rPr>
        <sz val="8"/>
        <rFont val="Arial"/>
        <family val="2"/>
        <charset val="238"/>
      </rPr>
      <t>WARTOŚĆ NETTO</t>
    </r>
  </si>
  <si>
    <r>
      <t xml:space="preserve">TABELA PRZEDMIARU NR 2
</t>
    </r>
    <r>
      <rPr>
        <sz val="8"/>
        <rFont val="Arial"/>
        <family val="2"/>
        <charset val="238"/>
      </rPr>
      <t>WARTOŚĆ NETTO</t>
    </r>
  </si>
  <si>
    <r>
      <t xml:space="preserve">TABELA PRZEDMIARU NR 3
</t>
    </r>
    <r>
      <rPr>
        <sz val="8"/>
        <rFont val="Arial"/>
        <family val="2"/>
        <charset val="238"/>
      </rPr>
      <t>WARTOŚĆ NETTO</t>
    </r>
  </si>
  <si>
    <t>11.DR</t>
  </si>
  <si>
    <t>11.DR.1</t>
  </si>
  <si>
    <t>11.DR.2</t>
  </si>
  <si>
    <t>11.DR.3</t>
  </si>
  <si>
    <t>TABELA PRZEDMIARU ROBÓT 
NR 1</t>
  </si>
  <si>
    <t>TABELA PRZEDMIARU ROBÓT 
NR 3</t>
  </si>
  <si>
    <t>KOSZTY OGÓLNE - PRZEDMIAR ROBÓT NR 1</t>
  </si>
  <si>
    <r>
      <t xml:space="preserve">KOSZTY OGÓLNE - POSZCZEGÓLNE PRZEDMIARU ROBÓT NR 1
</t>
    </r>
    <r>
      <rPr>
        <b/>
        <sz val="8"/>
        <rFont val="Arial"/>
        <family val="2"/>
        <charset val="238"/>
      </rPr>
      <t xml:space="preserve">E l e m e n t y   r o z l i c z e n i o w e </t>
    </r>
  </si>
  <si>
    <t>KOSZTY OGÓLNE - POSZCZEGÓLNE PRZEDMIARU ROBÓT NR 1</t>
  </si>
  <si>
    <r>
      <t xml:space="preserve">KOSZTY OGÓLNE - POSZCZEGÓLNE PRZEDMIARU ROBÓT NR 3
</t>
    </r>
    <r>
      <rPr>
        <b/>
        <sz val="8"/>
        <rFont val="Arial"/>
        <family val="2"/>
        <charset val="238"/>
      </rPr>
      <t xml:space="preserve">E l e m e n t y   r o z l i c z e n i o w e </t>
    </r>
  </si>
  <si>
    <t>KOSZTY OGÓLNE - POSZCZEGÓLNE PRZEDMIARU ROBÓT NR 3</t>
  </si>
  <si>
    <t>Wartość netto [PLN]</t>
  </si>
  <si>
    <t>Wartość podatku VAT [PLN]</t>
  </si>
  <si>
    <t>Wartość łącznie z VAT [PLN]</t>
  </si>
  <si>
    <t>Nazwa</t>
  </si>
  <si>
    <t>Ilość</t>
  </si>
  <si>
    <r>
      <rPr>
        <b/>
        <u/>
        <sz val="12"/>
        <color indexed="10"/>
        <rFont val="Arial"/>
        <family val="2"/>
        <charset val="238"/>
      </rPr>
      <t>Uwaga:</t>
    </r>
    <r>
      <rPr>
        <sz val="12"/>
        <color indexed="10"/>
        <rFont val="Arial"/>
        <family val="2"/>
        <charset val="238"/>
      </rPr>
      <t xml:space="preserve"> 
Tabelę Przedmiaru Robót należy wypełnić zgodnie z instrukcją w "Preambule do Tabeli Przedmiaru Robót". 
Ponadto nie jest dopuszczalna modyfikacja opisów pozycji czy ingerencja w formuły dokumentu. </t>
    </r>
  </si>
  <si>
    <t>4.KD</t>
  </si>
  <si>
    <t>5.KD</t>
  </si>
  <si>
    <t>6.KD</t>
  </si>
  <si>
    <t>4.KD.1</t>
  </si>
  <si>
    <t>4.KD.2</t>
  </si>
  <si>
    <t>4.KD.3</t>
  </si>
  <si>
    <t>4.KD.4</t>
  </si>
  <si>
    <t>4.KD.5</t>
  </si>
  <si>
    <t>4.KD.6</t>
  </si>
  <si>
    <t>5.KD.1</t>
  </si>
  <si>
    <t>5.KD.2</t>
  </si>
  <si>
    <t>5.KD.3</t>
  </si>
  <si>
    <t>5.KD.4</t>
  </si>
  <si>
    <t>6.KD.1</t>
  </si>
  <si>
    <t>6.KD.2</t>
  </si>
  <si>
    <t>6.KD.3</t>
  </si>
  <si>
    <t>6.KD.4</t>
  </si>
  <si>
    <t>6.KD.5</t>
  </si>
  <si>
    <t>6.KD.6</t>
  </si>
  <si>
    <t>20.KS</t>
  </si>
  <si>
    <t>20.KS.1</t>
  </si>
  <si>
    <t>ST-00
ST-01
ST-02
ST-04.01</t>
  </si>
  <si>
    <t>ST-00
ST-01
ST-02
ST-04.03</t>
  </si>
  <si>
    <t>12.DR</t>
  </si>
  <si>
    <t>16.W</t>
  </si>
  <si>
    <t>16.W.1</t>
  </si>
  <si>
    <t>16.W.2</t>
  </si>
  <si>
    <t>16.W.3</t>
  </si>
  <si>
    <t>16.W.4</t>
  </si>
  <si>
    <t>16.W.5</t>
  </si>
  <si>
    <t>16.W.6</t>
  </si>
  <si>
    <t>16.W.7</t>
  </si>
  <si>
    <t>16.W.8</t>
  </si>
  <si>
    <t>16.W.9</t>
  </si>
  <si>
    <t>16.W.10</t>
  </si>
  <si>
    <t>16.W.11</t>
  </si>
  <si>
    <t>16.W.12</t>
  </si>
  <si>
    <t>16.W.13</t>
  </si>
  <si>
    <t>16.W.14</t>
  </si>
  <si>
    <t>16.W.15</t>
  </si>
  <si>
    <t>16.W.16</t>
  </si>
  <si>
    <t>16.W.17</t>
  </si>
  <si>
    <t>16.W.18</t>
  </si>
  <si>
    <t>16.W.19</t>
  </si>
  <si>
    <t>16.W.20</t>
  </si>
  <si>
    <r>
      <t xml:space="preserve">Dostawa i wymiana kanału z rur </t>
    </r>
    <r>
      <rPr>
        <b/>
        <sz val="8"/>
        <rFont val="Arial"/>
        <family val="2"/>
        <charset val="238"/>
      </rPr>
      <t>DN200 metodą wykopową</t>
    </r>
    <r>
      <rPr>
        <sz val="8"/>
        <rFont val="Arial"/>
        <family val="2"/>
        <charset val="238"/>
      </rPr>
      <t xml:space="preserve"> wraz z kształtkami połączeniowymi (systemowymi), robotami ziemnymi, sprawdzeniem, próbami oraz pozostałymi robotami towarzyszącymi. </t>
    </r>
  </si>
  <si>
    <t>5.KD.5</t>
  </si>
  <si>
    <t>5.KD.6</t>
  </si>
  <si>
    <t>5.KD.7</t>
  </si>
  <si>
    <t>5.KD.8</t>
  </si>
  <si>
    <t>6.KD.7</t>
  </si>
  <si>
    <t>6.KD.8</t>
  </si>
  <si>
    <t>6.KD.9</t>
  </si>
  <si>
    <t>6.KD.10</t>
  </si>
  <si>
    <t>7.KD.6</t>
  </si>
  <si>
    <t>7.KD.7</t>
  </si>
  <si>
    <t>7.KD.8</t>
  </si>
  <si>
    <t>11.DR.4</t>
  </si>
  <si>
    <t>11.DR.5</t>
  </si>
  <si>
    <t>11.DR.6</t>
  </si>
  <si>
    <t>11.DR.7</t>
  </si>
  <si>
    <t>11.DR.8</t>
  </si>
  <si>
    <t>11.DR.9</t>
  </si>
  <si>
    <t>12.DR.1</t>
  </si>
  <si>
    <t>12.DR.2</t>
  </si>
  <si>
    <t>12.DR.3</t>
  </si>
  <si>
    <t>12.DR.4</t>
  </si>
  <si>
    <t>12.DR.5</t>
  </si>
  <si>
    <t>12.DR.6</t>
  </si>
  <si>
    <t>12.DR.7</t>
  </si>
  <si>
    <t>12.DR.8</t>
  </si>
  <si>
    <t>12.DR.9</t>
  </si>
  <si>
    <r>
      <t xml:space="preserve">Dostawa i montaż kanału z rur </t>
    </r>
    <r>
      <rPr>
        <b/>
        <sz val="8"/>
        <rFont val="Arial"/>
        <family val="2"/>
        <charset val="238"/>
      </rPr>
      <t>DN200 metodą wykopową</t>
    </r>
    <r>
      <rPr>
        <sz val="8"/>
        <rFont val="Arial"/>
        <family val="2"/>
        <charset val="238"/>
      </rPr>
      <t xml:space="preserve"> wraz z kształtkami połączeniowymi (systemowymi), robotami ziemnymi, sprawdzeniem, próbami oraz pozostałymi robotami towarzyszącymi. </t>
    </r>
  </si>
  <si>
    <r>
      <t xml:space="preserve">Dostawa i montaż kanału z rur </t>
    </r>
    <r>
      <rPr>
        <b/>
        <sz val="8"/>
        <rFont val="Arial"/>
        <family val="2"/>
        <charset val="238"/>
      </rPr>
      <t>DN300 metodą wykopową</t>
    </r>
    <r>
      <rPr>
        <sz val="8"/>
        <rFont val="Arial"/>
        <family val="2"/>
        <charset val="238"/>
      </rPr>
      <t xml:space="preserve"> wraz z kształtkami połączeniowymi (systemowymi), robotami ziemnymi, sprawdzeniem, próbami oraz pozostałymi robotami towarzyszącymi. </t>
    </r>
  </si>
  <si>
    <r>
      <t xml:space="preserve">Dostawa i montaż kanału z rur </t>
    </r>
    <r>
      <rPr>
        <b/>
        <sz val="8"/>
        <rFont val="Arial"/>
        <family val="2"/>
        <charset val="238"/>
      </rPr>
      <t>DN400 metodą wykopową</t>
    </r>
    <r>
      <rPr>
        <sz val="8"/>
        <rFont val="Arial"/>
        <family val="2"/>
        <charset val="238"/>
      </rPr>
      <t xml:space="preserve"> wraz z kształtkami połączeniowymi (systemowymi), robotami ziemnymi, sprawdzeniem, próbami oraz pozostałymi robotami towarzyszącymi. </t>
    </r>
  </si>
  <si>
    <r>
      <rPr>
        <b/>
        <sz val="8"/>
        <rFont val="Arial"/>
        <family val="2"/>
        <charset val="238"/>
      </rPr>
      <t xml:space="preserve">Węzeł W2 </t>
    </r>
    <r>
      <rPr>
        <sz val="8"/>
        <rFont val="Arial"/>
        <family val="2"/>
        <charset val="238"/>
      </rPr>
      <t>- dostawa i montaż armatury oraz kształtek montażowych wraz z przepięciem odejścia (W2`)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</si>
  <si>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W5 </t>
    </r>
    <r>
      <rPr>
        <sz val="8"/>
        <rFont val="Arial"/>
        <family val="2"/>
        <charset val="238"/>
      </rPr>
      <t>- dostawa i montaż armatury oraz kształtek montażowych wraz z przepięciem odejścia (W5`)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</si>
  <si>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W6 </t>
    </r>
    <r>
      <rPr>
        <sz val="8"/>
        <rFont val="Arial"/>
        <family val="2"/>
        <charset val="238"/>
      </rPr>
      <t>- dostawa i montaż armatury oraz kształtek montażowych wraz z przepięciem odejścia (W6`)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</si>
  <si>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W8 </t>
    </r>
    <r>
      <rPr>
        <sz val="8"/>
        <rFont val="Arial"/>
        <family val="2"/>
        <charset val="238"/>
      </rPr>
      <t>- dostawa i montaż armatury oraz kształtek montażowych wraz z przepięciem odejścia (W8`)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</si>
  <si>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W9 </t>
    </r>
    <r>
      <rPr>
        <sz val="8"/>
        <rFont val="Arial"/>
        <family val="2"/>
        <charset val="238"/>
      </rPr>
      <t>- dostawa i montaż armatury oraz kształtek montażowych wraz z przepięciem odejścia (W9`) kształtkami połączeniowymi (systemowymi), robotami ziemnymi, sprawdzeniem, próbami oraz pozostałymi robotami towarzyszącymi.</t>
    </r>
  </si>
  <si>
    <r>
      <t xml:space="preserve">Dostawa i montaż rury </t>
    </r>
    <r>
      <rPr>
        <b/>
        <sz val="8"/>
        <rFont val="Arial"/>
        <family val="2"/>
        <charset val="238"/>
      </rPr>
      <t xml:space="preserve">PE Ø40 </t>
    </r>
    <r>
      <rPr>
        <sz val="8"/>
        <rFont val="Arial"/>
        <family val="2"/>
        <charset val="238"/>
      </rPr>
      <t>metodą wykopu otwartego (przebudowa istniejących przyłączy) wraz z kształtkami połączeniowymi (systemowymi), zasuwami,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</si>
  <si>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W3 </t>
    </r>
    <r>
      <rPr>
        <sz val="8"/>
        <rFont val="Arial"/>
        <family val="2"/>
        <charset val="238"/>
      </rPr>
      <t>- dostawa i montaż armatury oraz kształtek montażowych wraz z przepięciem odejścia (W3`)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</si>
  <si>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W4 </t>
    </r>
    <r>
      <rPr>
        <sz val="8"/>
        <rFont val="Arial"/>
        <family val="2"/>
        <charset val="238"/>
      </rPr>
      <t>- dostawa i montaż armatury oraz kształtek montażowych wraz z przepięciem odejścia (W4`)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</si>
  <si>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W7 </t>
    </r>
    <r>
      <rPr>
        <sz val="8"/>
        <rFont val="Arial"/>
        <family val="2"/>
        <charset val="238"/>
      </rPr>
      <t>- dostawa i montaż armatury oraz kształtek montażowych wraz z przepięciem odejścia (W7`)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</si>
  <si>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W11 </t>
    </r>
    <r>
      <rPr>
        <sz val="8"/>
        <rFont val="Arial"/>
        <family val="2"/>
        <charset val="238"/>
      </rPr>
      <t>- dostawa i montaż armatury oraz kształtek montażowych wraz z przepięciem odejścia (W11`)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</si>
  <si>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W12 </t>
    </r>
    <r>
      <rPr>
        <sz val="8"/>
        <rFont val="Arial"/>
        <family val="2"/>
        <charset val="238"/>
      </rPr>
      <t>- dostawa i montaż armatury oraz kształtek montażowych wraz z przepięciem odejścia (W12`)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</si>
  <si>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W13 </t>
    </r>
    <r>
      <rPr>
        <sz val="8"/>
        <rFont val="Arial"/>
        <family val="2"/>
        <charset val="238"/>
      </rPr>
      <t>- dostawa i montaż armatury oraz kształtek montażowych wraz z przepięciem odejścia (W13`) kształtkami połączeniowymi (systemowymi), robotami ziemnymi, sprawdzeniem, próbami oraz pozostałymi robotami towarzyszącymi.</t>
    </r>
  </si>
  <si>
    <t xml:space="preserve">Prace geodezyjne, archeologiczne i konserwatorskie, pomiarowe oraz szkice i dodatkowe rysunki niezbędne do wykonania wszystkich elementów inwestycji. </t>
  </si>
  <si>
    <r>
      <rPr>
        <b/>
        <sz val="8"/>
        <rFont val="Arial"/>
        <family val="2"/>
        <charset val="238"/>
      </rPr>
      <t>Likwidacja kanałów i studni pianobetonem C8/12</t>
    </r>
    <r>
      <rPr>
        <sz val="8"/>
        <rFont val="Arial"/>
        <family val="2"/>
        <charset val="238"/>
      </rPr>
      <t>, demontaż studni i wpustów do gł. 2m, zasypywanie piaskiem wraz z odpowiednim zagęszczeniem (w tym wykonywanie wykopów i przekopów pomocniczych ręcznie i mechanicznie oraz załadunek, wywiezienie i unieszkodliwienie materiałów z terenu rozbiórki).</t>
    </r>
  </si>
  <si>
    <r>
      <t>Montaż</t>
    </r>
    <r>
      <rPr>
        <b/>
        <sz val="8"/>
        <rFont val="Arial"/>
        <family val="2"/>
        <charset val="238"/>
      </rPr>
      <t xml:space="preserve"> włazu typowego bezkołnierzowego</t>
    </r>
    <r>
      <rPr>
        <sz val="8"/>
        <rFont val="Arial"/>
        <family val="2"/>
        <charset val="238"/>
      </rPr>
      <t xml:space="preserve"> wraz z wykonaniem regulacji wysokościowej.</t>
    </r>
  </si>
  <si>
    <t xml:space="preserve">Urządzenie, utrzymanie i likwidacja Zaplecza Budowy oraz zapewnienie mediów. Zabezpieczenie, oznakowanie i utrzymanie Terenu Budowy oraz demontaż zabezpieczeń, oznakowań i przywrócenie Terenu budowy do stanu pierwotnego. Zabezpieczenie krzewów. </t>
  </si>
  <si>
    <r>
      <t xml:space="preserve">Dostawa i montaż rury </t>
    </r>
    <r>
      <rPr>
        <b/>
        <sz val="8"/>
        <rFont val="Arial"/>
        <family val="2"/>
        <charset val="238"/>
      </rPr>
      <t>PE Ø110 metodą</t>
    </r>
    <r>
      <rPr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 xml:space="preserve">przewiertu sterowanego </t>
    </r>
    <r>
      <rPr>
        <sz val="8"/>
        <rFont val="Arial"/>
        <family val="2"/>
        <charset val="238"/>
      </rPr>
      <t>wraz z kształtkami połączeniowymi (systemowymi), robotami ziemnymi (utylizacja urobku), sprawdzeniem, próbami oraz pozostałymi robotami towarzyszącymi.</t>
    </r>
  </si>
  <si>
    <r>
      <t xml:space="preserve">Dostawa i wymiana kanału z rur </t>
    </r>
    <r>
      <rPr>
        <b/>
        <sz val="8"/>
        <rFont val="Arial"/>
        <family val="2"/>
        <charset val="238"/>
      </rPr>
      <t>DN150 metodą wykopową</t>
    </r>
    <r>
      <rPr>
        <sz val="8"/>
        <rFont val="Arial"/>
        <family val="2"/>
        <charset val="238"/>
      </rPr>
      <t xml:space="preserve"> wraz z kształtkami połączeniowymi (systemowymi), robotami ziemnymi, sprawdzeniem, próbami oraz pozostałymi robotami towarzyszącymi. </t>
    </r>
  </si>
  <si>
    <r>
      <t>Dostawa i montaż</t>
    </r>
    <r>
      <rPr>
        <b/>
        <sz val="8"/>
        <rFont val="Arial"/>
        <family val="2"/>
        <charset val="238"/>
      </rPr>
      <t xml:space="preserve"> włazu typowego bezkołnierzowego</t>
    </r>
    <r>
      <rPr>
        <sz val="8"/>
        <rFont val="Arial"/>
        <family val="2"/>
        <charset val="238"/>
      </rPr>
      <t xml:space="preserve"> wraz z wykonaniem regulacji wysokościowej.</t>
    </r>
  </si>
  <si>
    <r>
      <t>Dostawa i montaż</t>
    </r>
    <r>
      <rPr>
        <b/>
        <sz val="8"/>
        <rFont val="Arial"/>
        <family val="2"/>
        <charset val="238"/>
      </rPr>
      <t xml:space="preserve"> włazu typowego kołnierzowego</t>
    </r>
    <r>
      <rPr>
        <sz val="8"/>
        <rFont val="Arial"/>
        <family val="2"/>
        <charset val="238"/>
      </rPr>
      <t xml:space="preserve"> wraz z wykonaniem regulacji wysokościowej.</t>
    </r>
  </si>
  <si>
    <t>Roboty ziemne i przygotowawcze</t>
  </si>
  <si>
    <t>Krawężniki i obrzeża</t>
  </si>
  <si>
    <t>Nawierzchnia jezdni</t>
  </si>
  <si>
    <t>Oznakowanie</t>
  </si>
  <si>
    <t>Roboty towarzyszące</t>
  </si>
  <si>
    <t>Nawierzchnia chodników</t>
  </si>
  <si>
    <t>ST-00
D-00.00.00
ZPMP Nr: 610/11; 688/11; 1867/12; 669/25; 1868/12</t>
  </si>
  <si>
    <t>ST-00</t>
  </si>
  <si>
    <t>KANALIZACJA DESZCZOWA - ul. Norbertańska</t>
  </si>
  <si>
    <r>
      <rPr>
        <b/>
        <sz val="10"/>
        <rFont val="Arial"/>
        <family val="2"/>
        <charset val="238"/>
      </rPr>
      <t>KANALIZACJA DESZCZOWA - ul. Świerkowa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</si>
  <si>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>KANALIZACJA DESZCZOWA - ul. Świerkowa</t>
  </si>
  <si>
    <r>
      <rPr>
        <b/>
        <sz val="10"/>
        <rFont val="Arial"/>
        <family val="2"/>
        <charset val="238"/>
      </rPr>
      <t>KANALIZACJA DESZCZOWA - ul. Partyzantów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</si>
  <si>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>KANALIZACJA DESZCZOWA - ul. Partyzantów</t>
  </si>
  <si>
    <r>
      <t xml:space="preserve">TABELA PRZEDMIARU ROBÓT NR 1
</t>
    </r>
    <r>
      <rPr>
        <b/>
        <sz val="10"/>
        <rFont val="Arial"/>
        <family val="2"/>
        <charset val="238"/>
      </rPr>
      <t xml:space="preserve">„Rozdział kanalizacji ogólnospławnej na kanalizację sanitarną i deszczową 
wraz z przebudową infrastruktury technicznej w ul. Norbertańskiej, ul. Świerkowej, ul. Partyzantów, ul. Głowackiego oraz ul. Batorego” </t>
    </r>
  </si>
  <si>
    <t xml:space="preserve">„Rozdział kanalizacji ogólnospławnej na kanalizację sanitarną i deszczową 
wraz z przebudową infrastruktury technicznej w ul. Norbertańskiej, ul. Świerkowej, ul. Partyzantów, ul. Głowackiego oraz ul. Batorego” </t>
  </si>
  <si>
    <r>
      <t xml:space="preserve">TABELA PRZEDMIARU ROBÓT NR 2
</t>
    </r>
    <r>
      <rPr>
        <b/>
        <sz val="11"/>
        <rFont val="Arial"/>
        <family val="2"/>
        <charset val="238"/>
      </rPr>
      <t xml:space="preserve">„Rozdział kanalizacji ogólnospławnej na kanalizację sanitarną i deszczową 
wraz z przebudową infrastruktury technicznej w ul. Norbertańskiej, ul. Świerkowej, ul. Partyzantów, ul. Głowackiego oraz ul. Batorego” </t>
    </r>
  </si>
  <si>
    <r>
      <t xml:space="preserve">TABELA PRZEDMIARU ROBÓT NR 3
</t>
    </r>
    <r>
      <rPr>
        <b/>
        <sz val="11"/>
        <rFont val="Arial"/>
        <family val="2"/>
        <charset val="238"/>
      </rPr>
      <t xml:space="preserve">„Rozdział kanalizacji ogólnospławnej na kanalizację sanitarną i deszczową 
wraz z przebudową infrastruktury technicznej w ul. Norbertańskiej, ul. Świerkowej, ul. Partyzantów, ul. Głowackiego oraz ul. Batorego” </t>
    </r>
  </si>
  <si>
    <r>
      <rPr>
        <b/>
        <sz val="10"/>
        <rFont val="Arial"/>
        <family val="2"/>
        <charset val="238"/>
      </rPr>
      <t>KANALIZACJA DESZCZOWA - ul. Norbertańska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p r z y g o t o w a w c z e i    T e c h n o l o g i a</t>
    </r>
  </si>
  <si>
    <r>
      <rPr>
        <b/>
        <sz val="10"/>
        <rFont val="Arial"/>
        <family val="2"/>
        <charset val="238"/>
      </rPr>
      <t>ROBOTY DROGOWE - ul. Świerkowa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</si>
  <si>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>ROBOTY DROGOWE - ul. Norbertańska</t>
  </si>
  <si>
    <r>
      <rPr>
        <b/>
        <sz val="10"/>
        <rFont val="Arial"/>
        <family val="2"/>
        <charset val="238"/>
      </rPr>
      <t>ROBOTY DROGOWE - ul. Norbertańska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</si>
  <si>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>ROBOTY DROGOWE - ul. Świerkowa</t>
  </si>
  <si>
    <r>
      <rPr>
        <b/>
        <sz val="10"/>
        <rFont val="Arial"/>
        <family val="2"/>
        <charset val="238"/>
      </rPr>
      <t>ROBOTY DROGOWE - ul. Partyzantów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</si>
  <si>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>ROBOTY DROGOWE - ul. Partyzantów</t>
  </si>
  <si>
    <r>
      <t xml:space="preserve">WODOCIĄG - ul. Świerkowa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</si>
  <si>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>WODOCIĄG - ul.Świerkowa</t>
  </si>
  <si>
    <t>20.KS.5</t>
  </si>
  <si>
    <r>
      <rPr>
        <b/>
        <sz val="10"/>
        <rFont val="Arial"/>
        <family val="2"/>
        <charset val="238"/>
      </rPr>
      <t>KANALIZACJA SANITARNA - ul. Norbertańska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</si>
  <si>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>KANALIZACJA SANITARNA - ul. Norbertańska</t>
  </si>
  <si>
    <t>KANALIZACJA SANITARNA - ul. Świerkowa</t>
  </si>
  <si>
    <t>KANALIZACJA SANITARNA - ul.Partyzantów</t>
  </si>
  <si>
    <t>8.DR</t>
  </si>
  <si>
    <t>8.DR.1</t>
  </si>
  <si>
    <t>8.DR.2</t>
  </si>
  <si>
    <t>8.DR.3</t>
  </si>
  <si>
    <t>8.DR.4</t>
  </si>
  <si>
    <t>8.DR.5</t>
  </si>
  <si>
    <t>8.DR.6</t>
  </si>
  <si>
    <t>8.DR.7</t>
  </si>
  <si>
    <t>8.DR.8</t>
  </si>
  <si>
    <t>8.DR.9</t>
  </si>
  <si>
    <t>9.DR</t>
  </si>
  <si>
    <t>9.DR.1</t>
  </si>
  <si>
    <t>9.DR.2</t>
  </si>
  <si>
    <t>9.DR.3</t>
  </si>
  <si>
    <t>9.DR.4</t>
  </si>
  <si>
    <t>9.DR.5</t>
  </si>
  <si>
    <t>9.DR.6</t>
  </si>
  <si>
    <t>9.DR.7</t>
  </si>
  <si>
    <t>9.DR.8</t>
  </si>
  <si>
    <t>9.DR.9</t>
  </si>
  <si>
    <t>9.DR.10</t>
  </si>
  <si>
    <t>10.DR</t>
  </si>
  <si>
    <t>10.DR.1</t>
  </si>
  <si>
    <t>10.DR.2</t>
  </si>
  <si>
    <t>10.DR.3</t>
  </si>
  <si>
    <t>10.DR.4</t>
  </si>
  <si>
    <t>10.DR.5</t>
  </si>
  <si>
    <t>10.DR.6</t>
  </si>
  <si>
    <t>10.DR.7</t>
  </si>
  <si>
    <t>10.DR.8</t>
  </si>
  <si>
    <t>10.DR.9</t>
  </si>
  <si>
    <r>
      <t xml:space="preserve">TABELA PRZEDMIARU SUMA NR 1-3
</t>
    </r>
    <r>
      <rPr>
        <sz val="8"/>
        <rFont val="Arial"/>
        <family val="2"/>
        <charset val="238"/>
      </rPr>
      <t>WARTOŚĆ NETTO</t>
    </r>
  </si>
  <si>
    <t>13.KO</t>
  </si>
  <si>
    <t>13.KO.1</t>
  </si>
  <si>
    <t>13.KO.2</t>
  </si>
  <si>
    <t>13.KO.3</t>
  </si>
  <si>
    <t>13.KO.4</t>
  </si>
  <si>
    <t>13.KO.5</t>
  </si>
  <si>
    <t>15.W</t>
  </si>
  <si>
    <t>15.W.1</t>
  </si>
  <si>
    <t>15.W.2</t>
  </si>
  <si>
    <t>15.W.3</t>
  </si>
  <si>
    <t>15.W.4</t>
  </si>
  <si>
    <t>15.W.5</t>
  </si>
  <si>
    <t>15.W.6</t>
  </si>
  <si>
    <t>15.W.7</t>
  </si>
  <si>
    <t>15.W.8</t>
  </si>
  <si>
    <t>15.W.9</t>
  </si>
  <si>
    <t>15.W.10</t>
  </si>
  <si>
    <t>15.W.11</t>
  </si>
  <si>
    <t>15.W.12</t>
  </si>
  <si>
    <t>15.W.13</t>
  </si>
  <si>
    <t>15.W.14</t>
  </si>
  <si>
    <t>15.W.15</t>
  </si>
  <si>
    <t>15.W.16</t>
  </si>
  <si>
    <t>15.W.17</t>
  </si>
  <si>
    <t>15.W.18</t>
  </si>
  <si>
    <t>15.W.19</t>
  </si>
  <si>
    <t>14.W</t>
  </si>
  <si>
    <t>14.W.1</t>
  </si>
  <si>
    <t>14.W.3</t>
  </si>
  <si>
    <t>14.W.4</t>
  </si>
  <si>
    <t>14.W.5</t>
  </si>
  <si>
    <t>14.W.6</t>
  </si>
  <si>
    <t>14.W.7</t>
  </si>
  <si>
    <t>14.W.8</t>
  </si>
  <si>
    <t>14.W.9</t>
  </si>
  <si>
    <t>14.W.10</t>
  </si>
  <si>
    <t>14.W.11</t>
  </si>
  <si>
    <t>17.KS</t>
  </si>
  <si>
    <t>17.KS.1</t>
  </si>
  <si>
    <t>17.KS.2</t>
  </si>
  <si>
    <t>17.KS.3</t>
  </si>
  <si>
    <t>18.KS</t>
  </si>
  <si>
    <t>18.KS.1</t>
  </si>
  <si>
    <t>19.KS</t>
  </si>
  <si>
    <t>19.KS.1</t>
  </si>
  <si>
    <t>19.KS.2</t>
  </si>
  <si>
    <t>19.KS.3</t>
  </si>
  <si>
    <t>19.KS.4</t>
  </si>
  <si>
    <t>19.KS.5</t>
  </si>
  <si>
    <t>19.KS.6</t>
  </si>
  <si>
    <t>RAZEM NETTO: 13.KO</t>
  </si>
  <si>
    <r>
      <t xml:space="preserve">Dostawa i montaż kompletnej studni kanalizacyjnej, monolitycznej </t>
    </r>
    <r>
      <rPr>
        <b/>
        <sz val="8"/>
        <rFont val="Arial"/>
        <family val="2"/>
        <charset val="238"/>
      </rPr>
      <t>[D78, D79, D80, D81]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DN1500</t>
    </r>
    <r>
      <rPr>
        <sz val="8"/>
        <rFont val="Arial"/>
        <family val="2"/>
        <charset val="238"/>
      </rPr>
      <t xml:space="preserve"> (zagł. od 3m do 3,99m) wraz z robotami ziemnymi, sprawdzeniem, próbami oraz pozostałymi robotami towarzyszącymi.</t>
    </r>
  </si>
  <si>
    <r>
      <t xml:space="preserve">Dostawa i montaż kompletnej studni kanalizacyjnej, monolitycznej </t>
    </r>
    <r>
      <rPr>
        <b/>
        <sz val="8"/>
        <rFont val="Arial"/>
        <family val="2"/>
        <charset val="238"/>
      </rPr>
      <t>[D82, D83, D83.1]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DN1200</t>
    </r>
    <r>
      <rPr>
        <sz val="8"/>
        <rFont val="Arial"/>
        <family val="2"/>
        <charset val="238"/>
      </rPr>
      <t xml:space="preserve"> (zagł. od 2,01m do 2,99m) wraz z robotami ziemnymi, sprawdzeniem, próbami oraz pozostałymi robotami towarzyszącymi.</t>
    </r>
  </si>
  <si>
    <r>
      <t xml:space="preserve">Dostawa i montaż kompletnej studni kanalizacyjnej, monolitycznej </t>
    </r>
    <r>
      <rPr>
        <b/>
        <sz val="8"/>
        <rFont val="Arial"/>
        <family val="2"/>
        <charset val="238"/>
      </rPr>
      <t>[D84, D85]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DN1200</t>
    </r>
    <r>
      <rPr>
        <sz val="8"/>
        <rFont val="Arial"/>
        <family val="2"/>
        <charset val="238"/>
      </rPr>
      <t xml:space="preserve"> (zagł. ≤2m) wraz z robotami ziemnymi, sprawdzeniem, próbami oraz pozostałymi robotami towarzyszącymi.</t>
    </r>
  </si>
  <si>
    <r>
      <t xml:space="preserve">Dostawa i montaż </t>
    </r>
    <r>
      <rPr>
        <b/>
        <sz val="8"/>
        <rFont val="Arial"/>
        <family val="2"/>
        <charset val="238"/>
      </rPr>
      <t>trójnika/włączenia siodłowego [T86, T87, T88, T89]</t>
    </r>
    <r>
      <rPr>
        <sz val="8"/>
        <rFont val="Arial"/>
        <family val="2"/>
        <charset val="238"/>
      </rPr>
      <t xml:space="preserve"> na kanale </t>
    </r>
    <r>
      <rPr>
        <b/>
        <sz val="8"/>
        <rFont val="Arial"/>
        <family val="2"/>
        <charset val="238"/>
      </rPr>
      <t>DN400</t>
    </r>
    <r>
      <rPr>
        <sz val="8"/>
        <rFont val="Arial"/>
        <family val="2"/>
        <charset val="238"/>
      </rPr>
      <t xml:space="preserve"> wraz robotami ziemnymi, sprawdzeniem, próbami oraz pozostałymi robotami towarzyszącymi.</t>
    </r>
  </si>
  <si>
    <r>
      <t xml:space="preserve">Dostawa i montaż </t>
    </r>
    <r>
      <rPr>
        <b/>
        <sz val="8"/>
        <rFont val="Arial"/>
        <family val="2"/>
        <charset val="238"/>
      </rPr>
      <t>trójnika/włączenia siodłowego [T90, T91]</t>
    </r>
    <r>
      <rPr>
        <sz val="8"/>
        <rFont val="Arial"/>
        <family val="2"/>
        <charset val="238"/>
      </rPr>
      <t xml:space="preserve"> na kanale </t>
    </r>
    <r>
      <rPr>
        <b/>
        <sz val="8"/>
        <rFont val="Arial"/>
        <family val="2"/>
        <charset val="238"/>
      </rPr>
      <t>DN300</t>
    </r>
    <r>
      <rPr>
        <sz val="8"/>
        <rFont val="Arial"/>
        <family val="2"/>
        <charset val="238"/>
      </rPr>
      <t xml:space="preserve"> wraz robotami ziemnymi, sprawdzeniem, próbami oraz pozostałymi robotami towarzyszącymi.</t>
    </r>
  </si>
  <si>
    <r>
      <t xml:space="preserve">Dostawa i montaż kompletnej studzienki ściekowej ulicznej wraz z rusztem, osadnikiem bez syfonu </t>
    </r>
    <r>
      <rPr>
        <b/>
        <sz val="8"/>
        <rFont val="Arial"/>
        <family val="2"/>
        <charset val="238"/>
      </rPr>
      <t>[W67, W68, W69, W70, W71]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DN500</t>
    </r>
    <r>
      <rPr>
        <sz val="8"/>
        <rFont val="Arial"/>
        <family val="2"/>
        <charset val="238"/>
      </rPr>
      <t xml:space="preserve"> wraz z robotami ziemnymi, sprawdzeniem, próbami oraz pozostałymi robotami towarzyszącymi.</t>
    </r>
  </si>
  <si>
    <r>
      <t>Dostawa i montaż</t>
    </r>
    <r>
      <rPr>
        <b/>
        <sz val="8"/>
        <rFont val="Arial"/>
        <family val="2"/>
        <charset val="238"/>
      </rPr>
      <t xml:space="preserve"> trójnika/włączenia siodłowego [T94, T95, T97, T98, T99, T100, T101, T108, T109, T110] </t>
    </r>
    <r>
      <rPr>
        <sz val="8"/>
        <rFont val="Arial"/>
        <family val="2"/>
        <charset val="238"/>
      </rPr>
      <t xml:space="preserve">na kanale </t>
    </r>
    <r>
      <rPr>
        <b/>
        <sz val="8"/>
        <rFont val="Arial"/>
        <family val="2"/>
        <charset val="238"/>
      </rPr>
      <t>DN300</t>
    </r>
    <r>
      <rPr>
        <sz val="8"/>
        <rFont val="Arial"/>
        <family val="2"/>
        <charset val="238"/>
      </rPr>
      <t xml:space="preserve"> wraz robotami ziemnymi, sprawdzeniem, próbami oraz pozostałymi robotami towarzyszącymi.</t>
    </r>
  </si>
  <si>
    <r>
      <t xml:space="preserve">Dostawa i montaż kompletnej studzienki ściekowej ulicznej wraz z rusztem, osadnikiem bez syfonu </t>
    </r>
    <r>
      <rPr>
        <b/>
        <sz val="8"/>
        <rFont val="Arial"/>
        <family val="2"/>
        <charset val="238"/>
      </rPr>
      <t>[W73, W74, W75, W76, W77, W87]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DN500</t>
    </r>
    <r>
      <rPr>
        <sz val="8"/>
        <rFont val="Arial"/>
        <family val="2"/>
        <charset val="238"/>
      </rPr>
      <t xml:space="preserve"> wraz z robotami ziemnymi, sprawdzeniem, próbami oraz pozostałymi robotami towarzyszącymi.</t>
    </r>
  </si>
  <si>
    <r>
      <t xml:space="preserve">Dostawa i montaż kompletnej studni kanalizacyjnej, monolitycznej </t>
    </r>
    <r>
      <rPr>
        <b/>
        <sz val="8"/>
        <rFont val="Arial"/>
        <family val="2"/>
        <charset val="238"/>
      </rPr>
      <t>[D88']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DN1200</t>
    </r>
    <r>
      <rPr>
        <sz val="8"/>
        <rFont val="Arial"/>
        <family val="2"/>
        <charset val="238"/>
      </rPr>
      <t xml:space="preserve"> (zagł. ≤2m) wraz z robotami ziemnymi, sprawdzeniem, próbami oraz pozostałymi robotami towarzyszącymi.</t>
    </r>
  </si>
  <si>
    <r>
      <t xml:space="preserve">Dostawa i montaż kompletnej studni kanalizacyjnej, monolitycznej </t>
    </r>
    <r>
      <rPr>
        <b/>
        <sz val="8"/>
        <rFont val="Arial"/>
        <family val="2"/>
        <charset val="238"/>
      </rPr>
      <t>[D89, D90]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DN1200</t>
    </r>
    <r>
      <rPr>
        <sz val="8"/>
        <rFont val="Arial"/>
        <family val="2"/>
        <charset val="238"/>
      </rPr>
      <t xml:space="preserve"> (zagł. od 2,01m do 2,99m) wraz z robotami ziemnymi, sprawdzeniem, próbami oraz pozostałymi robotami towarzyszącymi.</t>
    </r>
  </si>
  <si>
    <r>
      <t>Dostawa i montaż</t>
    </r>
    <r>
      <rPr>
        <b/>
        <sz val="8"/>
        <rFont val="Arial"/>
        <family val="2"/>
        <charset val="238"/>
      </rPr>
      <t xml:space="preserve"> trójnika/włączenia siodłowego [T102] </t>
    </r>
    <r>
      <rPr>
        <sz val="8"/>
        <rFont val="Arial"/>
        <family val="2"/>
        <charset val="238"/>
      </rPr>
      <t xml:space="preserve">na kanale </t>
    </r>
    <r>
      <rPr>
        <b/>
        <sz val="8"/>
        <rFont val="Arial"/>
        <family val="2"/>
        <charset val="238"/>
      </rPr>
      <t>DN300</t>
    </r>
    <r>
      <rPr>
        <sz val="8"/>
        <rFont val="Arial"/>
        <family val="2"/>
        <charset val="238"/>
      </rPr>
      <t xml:space="preserve"> wraz robotami ziemnymi, sprawdzeniem, próbami oraz pozostałymi robotami towarzyszącymi.</t>
    </r>
  </si>
  <si>
    <r>
      <t xml:space="preserve">Dostawa i montaż kompletnej studzienki ściekowej ulicznej wraz z rusztem, osadnikiem bez syfonu </t>
    </r>
    <r>
      <rPr>
        <b/>
        <sz val="8"/>
        <rFont val="Arial"/>
        <family val="2"/>
        <charset val="238"/>
      </rPr>
      <t>[W91, W92, W93, W94]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DN500</t>
    </r>
    <r>
      <rPr>
        <sz val="8"/>
        <rFont val="Arial"/>
        <family val="2"/>
        <charset val="238"/>
      </rPr>
      <t xml:space="preserve"> wraz z robotami ziemnymi, sprawdzeniem, próbami oraz pozostałymi robotami towarzyszącymi.</t>
    </r>
  </si>
  <si>
    <r>
      <t xml:space="preserve">Dostawa i montaż odcinków pionowych rur spustowych </t>
    </r>
    <r>
      <rPr>
        <b/>
        <sz val="8"/>
        <rFont val="Arial"/>
        <family val="2"/>
        <charset val="238"/>
      </rPr>
      <t>[Rd21', Z149]</t>
    </r>
    <r>
      <rPr>
        <sz val="8"/>
        <rFont val="Arial"/>
        <family val="2"/>
        <charset val="238"/>
      </rPr>
      <t xml:space="preserve">: rury, kolana, zwężki, redukcje, złącza, zaślepki </t>
    </r>
    <r>
      <rPr>
        <b/>
        <sz val="8"/>
        <rFont val="Arial"/>
        <family val="2"/>
        <charset val="238"/>
      </rPr>
      <t>(wyprowadzenie do poziomu terenu)</t>
    </r>
    <r>
      <rPr>
        <sz val="8"/>
        <rFont val="Arial"/>
        <family val="2"/>
        <charset val="238"/>
      </rPr>
      <t>, wraz robotami ziemnymi, sprawdzeniem, próbami oraz pozostałymi robotami towarzyszącymi.</t>
    </r>
  </si>
  <si>
    <r>
      <t xml:space="preserve">Dostawa i montaż odcinków pionowych rur spustowych </t>
    </r>
    <r>
      <rPr>
        <b/>
        <sz val="8"/>
        <rFont val="Arial"/>
        <family val="2"/>
        <charset val="238"/>
      </rPr>
      <t>[Rd21', Z149]</t>
    </r>
    <r>
      <rPr>
        <sz val="8"/>
        <rFont val="Arial"/>
        <family val="2"/>
        <charset val="238"/>
      </rPr>
      <t xml:space="preserve">: rury, kolana, zwężki, redukcje, złącza, rewizja-czyszczak, przejściówki </t>
    </r>
    <r>
      <rPr>
        <b/>
        <sz val="8"/>
        <rFont val="Arial"/>
        <family val="2"/>
        <charset val="238"/>
      </rPr>
      <t>(podłączenie rynny)</t>
    </r>
    <r>
      <rPr>
        <sz val="8"/>
        <rFont val="Arial"/>
        <family val="2"/>
        <charset val="238"/>
      </rPr>
      <t>, wraz robotami ziemnymi, sprawdzeniem, próbami oraz pozostałymi robotami towarzyszącymi.</t>
    </r>
  </si>
  <si>
    <r>
      <t>Dostawa i montaż</t>
    </r>
    <r>
      <rPr>
        <b/>
        <sz val="8"/>
        <rFont val="Arial"/>
        <family val="2"/>
        <charset val="238"/>
      </rPr>
      <t xml:space="preserve"> trójnika/włączenia siodłowego [T93.1, T103, T104, T105, T106, T107, T111, T112, T113, T114, T115] </t>
    </r>
    <r>
      <rPr>
        <sz val="8"/>
        <rFont val="Arial"/>
        <family val="2"/>
        <charset val="238"/>
      </rPr>
      <t xml:space="preserve">na kanale </t>
    </r>
    <r>
      <rPr>
        <b/>
        <sz val="8"/>
        <rFont val="Arial"/>
        <family val="2"/>
        <charset val="238"/>
      </rPr>
      <t>DN300</t>
    </r>
    <r>
      <rPr>
        <sz val="8"/>
        <rFont val="Arial"/>
        <family val="2"/>
        <charset val="238"/>
      </rPr>
      <t xml:space="preserve"> wraz robotami ziemnymi, sprawdzeniem, próbami oraz pozostałymi robotami towarzyszącymi.</t>
    </r>
  </si>
  <si>
    <r>
      <t xml:space="preserve">Dostawa i montaż kompletnej studni kanalizacyjnej, monolitycznej </t>
    </r>
    <r>
      <rPr>
        <b/>
        <sz val="8"/>
        <rFont val="Arial"/>
        <family val="2"/>
        <charset val="238"/>
      </rPr>
      <t>[D91, D92, D93, D94]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DN1200</t>
    </r>
    <r>
      <rPr>
        <sz val="8"/>
        <rFont val="Arial"/>
        <family val="2"/>
        <charset val="238"/>
      </rPr>
      <t xml:space="preserve"> (zagł. od 2,01m do 2,99m) wraz z robotami ziemnymi, sprawdzeniem, próbami oraz pozostałymi robotami towarzyszącymi.</t>
    </r>
  </si>
  <si>
    <r>
      <t xml:space="preserve">Dostawa i montaż kompletnej studni kanalizacyjnej, monolitycznej </t>
    </r>
    <r>
      <rPr>
        <b/>
        <sz val="8"/>
        <rFont val="Arial"/>
        <family val="2"/>
        <charset val="238"/>
      </rPr>
      <t>[D95, D99]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DN1200</t>
    </r>
    <r>
      <rPr>
        <sz val="8"/>
        <rFont val="Arial"/>
        <family val="2"/>
        <charset val="238"/>
      </rPr>
      <t xml:space="preserve"> (zagł. </t>
    </r>
    <r>
      <rPr>
        <sz val="8"/>
        <rFont val="Calibri"/>
        <family val="2"/>
        <charset val="238"/>
      </rPr>
      <t>≤</t>
    </r>
    <r>
      <rPr>
        <sz val="8"/>
        <rFont val="Arial"/>
        <family val="2"/>
        <charset val="238"/>
      </rPr>
      <t>2m) wraz z robotami ziemnymi, sprawdzeniem, próbami oraz pozostałymi robotami towarzyszącymi.</t>
    </r>
  </si>
  <si>
    <r>
      <t xml:space="preserve">Dostawa i montaż kompletnej studni kanalizacyjnej, monolitycznej </t>
    </r>
    <r>
      <rPr>
        <b/>
        <sz val="8"/>
        <rFont val="Arial"/>
        <family val="2"/>
        <charset val="238"/>
      </rPr>
      <t>[D101, D102]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DN1200</t>
    </r>
    <r>
      <rPr>
        <sz val="8"/>
        <rFont val="Arial"/>
        <family val="2"/>
        <charset val="238"/>
      </rPr>
      <t xml:space="preserve"> (zagł. od 2,01m do 2,99m) wraz z robotami ziemnymi, sprawdzeniem, próbami oraz pozostałymi robotami towarzyszącymi.</t>
    </r>
  </si>
  <si>
    <r>
      <t xml:space="preserve">Dostawa i montaż kompletnej studni kanalizacyjnej, monolitycznej </t>
    </r>
    <r>
      <rPr>
        <b/>
        <sz val="8"/>
        <rFont val="Arial"/>
        <family val="2"/>
        <charset val="238"/>
      </rPr>
      <t>[D103, D104]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DN1200</t>
    </r>
    <r>
      <rPr>
        <sz val="8"/>
        <rFont val="Arial"/>
        <family val="2"/>
        <charset val="238"/>
      </rPr>
      <t xml:space="preserve"> (zagł. </t>
    </r>
    <r>
      <rPr>
        <sz val="8"/>
        <rFont val="Calibri"/>
        <family val="2"/>
        <charset val="238"/>
      </rPr>
      <t>≤</t>
    </r>
    <r>
      <rPr>
        <sz val="8"/>
        <rFont val="Arial"/>
        <family val="2"/>
        <charset val="238"/>
      </rPr>
      <t>2m) wraz z robotami ziemnymi, sprawdzeniem, próbami oraz pozostałymi robotami towarzyszącymi.</t>
    </r>
  </si>
  <si>
    <r>
      <t>Dostawa i montaż</t>
    </r>
    <r>
      <rPr>
        <b/>
        <sz val="8"/>
        <rFont val="Arial"/>
        <family val="2"/>
        <charset val="238"/>
      </rPr>
      <t xml:space="preserve"> trójnika/włączenia siodłowego [T116, T117] </t>
    </r>
    <r>
      <rPr>
        <sz val="8"/>
        <rFont val="Arial"/>
        <family val="2"/>
        <charset val="238"/>
      </rPr>
      <t xml:space="preserve">na kanale </t>
    </r>
    <r>
      <rPr>
        <b/>
        <sz val="8"/>
        <rFont val="Arial"/>
        <family val="2"/>
        <charset val="238"/>
      </rPr>
      <t>DN300</t>
    </r>
    <r>
      <rPr>
        <sz val="8"/>
        <rFont val="Arial"/>
        <family val="2"/>
        <charset val="238"/>
      </rPr>
      <t xml:space="preserve"> wraz robotami ziemnymi, sprawdzeniem, próbami oraz pozostałymi robotami towarzyszącymi.</t>
    </r>
  </si>
  <si>
    <r>
      <t xml:space="preserve">Dostawa i montaż kompletnej studzienki ściekowej ulicznej wraz z rusztem,  osadnikiem bez syfonu </t>
    </r>
    <r>
      <rPr>
        <b/>
        <sz val="8"/>
        <rFont val="Arial"/>
        <family val="2"/>
        <charset val="238"/>
      </rPr>
      <t>[W89, W89', W90, W90']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DN500</t>
    </r>
    <r>
      <rPr>
        <sz val="8"/>
        <rFont val="Arial"/>
        <family val="2"/>
        <charset val="238"/>
      </rPr>
      <t xml:space="preserve"> wraz z robotami ziemnymi, sprawdzeniem, próbami oraz pozostałymi robotami towarzyszącymi.</t>
    </r>
  </si>
  <si>
    <r>
      <t xml:space="preserve">Dostawa i wymiana kanału z rur </t>
    </r>
    <r>
      <rPr>
        <b/>
        <sz val="8"/>
        <rFont val="Arial"/>
        <family val="2"/>
        <charset val="238"/>
      </rPr>
      <t>DN200 metodą wykopową</t>
    </r>
    <r>
      <rPr>
        <sz val="8"/>
        <rFont val="Arial"/>
        <family val="2"/>
        <charset val="238"/>
      </rPr>
      <t xml:space="preserve"> wraz z kształtkami połączeniowymi (systemowymi), robotami ziemnymi, sprawdzeniem, próbami, oraz pozostałymi robotami towarzyszącymi. </t>
    </r>
  </si>
  <si>
    <r>
      <rPr>
        <b/>
        <sz val="8"/>
        <rFont val="Arial"/>
        <family val="2"/>
        <charset val="238"/>
      </rPr>
      <t>Renowacja kanału DN300 metodą bezwykopową</t>
    </r>
    <r>
      <rPr>
        <sz val="8"/>
        <rFont val="Arial"/>
        <family val="2"/>
        <charset val="238"/>
      </rPr>
      <t xml:space="preserve"> - wykładzina CIPP
wraz z robotami przygotowawczymi, otwarciem i wyprawieniem końców rękawa, sprawdzeniem, próbami, robotami ziemnymi oraz pozostałymi robotami towarzyszącymi. </t>
    </r>
  </si>
  <si>
    <r>
      <rPr>
        <b/>
        <sz val="8"/>
        <rFont val="Arial"/>
        <family val="2"/>
        <charset val="238"/>
      </rPr>
      <t>Dostawa i wymiana istniejącej studni kanalizacyjnej [S6, S7]</t>
    </r>
    <r>
      <rPr>
        <sz val="8"/>
        <rFont val="Arial"/>
        <family val="2"/>
        <charset val="238"/>
      </rPr>
      <t xml:space="preserve"> na nową kompletną studnię monolityczną o średnicy</t>
    </r>
    <r>
      <rPr>
        <b/>
        <sz val="8"/>
        <rFont val="Arial"/>
        <family val="2"/>
        <charset val="238"/>
      </rPr>
      <t xml:space="preserve"> DN1200</t>
    </r>
    <r>
      <rPr>
        <sz val="8"/>
        <rFont val="Arial"/>
        <family val="2"/>
        <charset val="238"/>
      </rPr>
      <t xml:space="preserve"> (zagł. </t>
    </r>
    <r>
      <rPr>
        <sz val="8"/>
        <rFont val="Calibri"/>
        <family val="2"/>
        <charset val="238"/>
      </rPr>
      <t>≤</t>
    </r>
    <r>
      <rPr>
        <sz val="8"/>
        <rFont val="Arial"/>
        <family val="2"/>
        <charset val="238"/>
      </rPr>
      <t>2m) wraz z rozbiórką, wywozem i utylizacją istniejących elementów, przepompowywaniem ścieków,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</si>
  <si>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Dostawa i wymiana istniejącej studni kanalizacyjnej [S1, S2, S3, S4, S5]</t>
    </r>
    <r>
      <rPr>
        <sz val="8"/>
        <rFont val="Arial"/>
        <family val="2"/>
        <charset val="238"/>
      </rPr>
      <t xml:space="preserve"> na nową kompletną studnię monolityczną o średnicy</t>
    </r>
    <r>
      <rPr>
        <b/>
        <sz val="8"/>
        <rFont val="Arial"/>
        <family val="2"/>
        <charset val="238"/>
      </rPr>
      <t xml:space="preserve"> DN1200</t>
    </r>
    <r>
      <rPr>
        <sz val="8"/>
        <rFont val="Arial"/>
        <family val="2"/>
        <charset val="238"/>
      </rPr>
      <t xml:space="preserve"> (zagł. od 2,01m do 2,99m) wraz z rozbiórką, wywozem i utylizacją istniejących elementów, przepompowywaniem ścieków, robotami ziemnymi, sprawdzeniem, próbami oraz pozostałymi robotami towarzyszącymi.</t>
    </r>
  </si>
  <si>
    <r>
      <t xml:space="preserve">Dostawa i wymiana kanału z rur </t>
    </r>
    <r>
      <rPr>
        <b/>
        <sz val="8"/>
        <rFont val="Arial"/>
        <family val="2"/>
        <charset val="238"/>
      </rPr>
      <t>DN250 metodą wykopową</t>
    </r>
    <r>
      <rPr>
        <sz val="8"/>
        <rFont val="Arial"/>
        <family val="2"/>
        <charset val="238"/>
      </rPr>
      <t xml:space="preserve"> wraz z kształtkami połączeniowymi (systemowymi), robotami ziemnymi, sprawdzeniem, próbami, oraz pozostałymi robotami towarzyszącymi. </t>
    </r>
  </si>
  <si>
    <t>19.KS.7</t>
  </si>
  <si>
    <r>
      <rPr>
        <b/>
        <sz val="8"/>
        <rFont val="Arial"/>
        <family val="2"/>
        <charset val="238"/>
      </rPr>
      <t>Dostawa i wymiana istniejącej studni kanalizacyjnej [S63, S64, S65, S66]</t>
    </r>
    <r>
      <rPr>
        <sz val="8"/>
        <rFont val="Arial"/>
        <family val="2"/>
        <charset val="238"/>
      </rPr>
      <t xml:space="preserve"> na nową kompletną studnię monolityczną o średnicy</t>
    </r>
    <r>
      <rPr>
        <b/>
        <sz val="8"/>
        <rFont val="Arial"/>
        <family val="2"/>
        <charset val="238"/>
      </rPr>
      <t xml:space="preserve"> DN1200 </t>
    </r>
    <r>
      <rPr>
        <sz val="8"/>
        <rFont val="Arial"/>
        <family val="2"/>
        <charset val="238"/>
      </rPr>
      <t xml:space="preserve">(zagł. </t>
    </r>
    <r>
      <rPr>
        <sz val="8"/>
        <rFont val="Calibri"/>
        <family val="2"/>
        <charset val="238"/>
      </rPr>
      <t>≤</t>
    </r>
    <r>
      <rPr>
        <sz val="8"/>
        <rFont val="Arial"/>
        <family val="2"/>
        <charset val="238"/>
      </rPr>
      <t>2m) wraz z rozbiórką, wywozem i utylizacją istniejących elementów, przepompowywaniem ścieków,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</si>
  <si>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Dostawa i wymiana istniejącej studni kanalizacyjnej [S61, S62]</t>
    </r>
    <r>
      <rPr>
        <sz val="8"/>
        <rFont val="Arial"/>
        <family val="2"/>
        <charset val="238"/>
      </rPr>
      <t xml:space="preserve"> na nową kompletną studnię monolityczną o średnicy</t>
    </r>
    <r>
      <rPr>
        <b/>
        <sz val="8"/>
        <rFont val="Arial"/>
        <family val="2"/>
        <charset val="238"/>
      </rPr>
      <t xml:space="preserve"> DN1200</t>
    </r>
    <r>
      <rPr>
        <sz val="8"/>
        <rFont val="Arial"/>
        <family val="2"/>
        <charset val="238"/>
      </rPr>
      <t xml:space="preserve"> (zagł. od 2,01m do 2,99m)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wraz z rozbiórką, wywozem i utylizacją istniejących elementów, przepompowywaniem ścieków,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</si>
  <si>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Dostawa i wymiana istniejącej studni kanalizacyjnej [S68, S69, S72]</t>
    </r>
    <r>
      <rPr>
        <sz val="8"/>
        <rFont val="Arial"/>
        <family val="2"/>
        <charset val="238"/>
      </rPr>
      <t xml:space="preserve"> na nową kompletną studnię monolityczną o średnicy</t>
    </r>
    <r>
      <rPr>
        <b/>
        <sz val="8"/>
        <rFont val="Arial"/>
        <family val="2"/>
        <charset val="238"/>
      </rPr>
      <t xml:space="preserve"> DN1200 </t>
    </r>
    <r>
      <rPr>
        <sz val="8"/>
        <rFont val="Arial"/>
        <family val="2"/>
        <charset val="238"/>
      </rPr>
      <t xml:space="preserve">(zagł. </t>
    </r>
    <r>
      <rPr>
        <sz val="8"/>
        <rFont val="Calibri"/>
        <family val="2"/>
        <charset val="238"/>
      </rPr>
      <t>≤</t>
    </r>
    <r>
      <rPr>
        <sz val="8"/>
        <rFont val="Arial"/>
        <family val="2"/>
        <charset val="238"/>
      </rPr>
      <t>2m) wraz z rozbiórką, wywozem i utylizacją istniejących elementów, przepompowywaniem ścieków, robotami ziemnymi, sprawdzeniem, próbami oraz pozostałymi robotami towarzyszącymi.</t>
    </r>
  </si>
  <si>
    <r>
      <t xml:space="preserve">Dostawa i montaż kompletnej studni kanalizacyjnej, monolitycznej </t>
    </r>
    <r>
      <rPr>
        <b/>
        <sz val="8"/>
        <rFont val="Arial"/>
        <family val="2"/>
        <charset val="238"/>
      </rPr>
      <t>[D86,D87, D88, D96, D97, D112]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DN1200</t>
    </r>
    <r>
      <rPr>
        <sz val="8"/>
        <rFont val="Arial"/>
        <family val="2"/>
        <charset val="238"/>
      </rPr>
      <t xml:space="preserve"> (zagł. od 2,01m do 2,99m) wraz z robotami ziemnymi, sprawdzeniem, próbami oraz pozostałymi robotami towarzyszącymi.</t>
    </r>
  </si>
  <si>
    <t>Wykonanie i wdrożenie projektów organizacji ruchu i organizacji ruchu komunikacji miejskiej w przypadku wystąpienia takiej konieczności. Wykonanie, organizacja przejazdów i objazdów.  Oznakowanie dróg. Koszty zajęcia dróg (pasa drogowego) pod prowadzenie robót. Utrzymanie i likwidacja przejazdów i objazdów oraz oznakowania dróg wraz z robotami towarzyszacymi.</t>
  </si>
  <si>
    <t>Dokumenty Wykonawcy oraz Dokumentacja Powykonawcza (w tym m.in. Dokumentacja geodezyjna, dendrologiczna).</t>
  </si>
  <si>
    <r>
      <t xml:space="preserve">Dostawa i montaż kompletnej studzienki ściekowej ulicznej wraz z rusztem,  osadnikiem bez syfonu </t>
    </r>
    <r>
      <rPr>
        <b/>
        <sz val="8"/>
        <rFont val="Arial"/>
        <family val="2"/>
        <charset val="238"/>
      </rPr>
      <t>[W78, W79, W80, W81, W82, W83, W83', W84, W84']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DN500</t>
    </r>
    <r>
      <rPr>
        <sz val="8"/>
        <rFont val="Arial"/>
        <family val="2"/>
        <charset val="238"/>
      </rPr>
      <t xml:space="preserve"> wraz z robotami ziemnymi, sprawdzeniem, próbami oraz pozostałymi robotami towarzyszącymi.</t>
    </r>
  </si>
  <si>
    <t>ST-00
ST-01
ST-02
ST-04.02</t>
  </si>
  <si>
    <r>
      <rPr>
        <b/>
        <sz val="8"/>
        <rFont val="Arial"/>
        <family val="2"/>
        <charset val="238"/>
      </rPr>
      <t xml:space="preserve">Węzeł W2 </t>
    </r>
    <r>
      <rPr>
        <sz val="8"/>
        <rFont val="Arial"/>
        <family val="2"/>
        <charset val="238"/>
      </rPr>
      <t>- dostawa i montaż armatury oraz kształtek montażowych wraz z przepięciem odejścia (W2')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</si>
  <si>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W3 </t>
    </r>
    <r>
      <rPr>
        <sz val="8"/>
        <rFont val="Arial"/>
        <family val="2"/>
        <charset val="238"/>
      </rPr>
      <t>- dostawa i montaż armatury oraz kształtek montażowych wraz z przepięciem odejścia (W3')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</si>
  <si>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W4 </t>
    </r>
    <r>
      <rPr>
        <sz val="8"/>
        <rFont val="Arial"/>
        <family val="2"/>
        <charset val="238"/>
      </rPr>
      <t>- dostawa i montaż armatury oraz kształtek montażowych wraz z przepięciem odejścia (W4')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</si>
  <si>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W5 </t>
    </r>
    <r>
      <rPr>
        <sz val="8"/>
        <rFont val="Arial"/>
        <family val="2"/>
        <charset val="238"/>
      </rPr>
      <t>- dostawa i montaż armatury oraz kształtek montażowych wraz z przepięciem odejść (W5')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</si>
  <si>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W6 </t>
    </r>
    <r>
      <rPr>
        <sz val="8"/>
        <rFont val="Arial"/>
        <family val="2"/>
        <charset val="238"/>
      </rPr>
      <t>- dostawa i montaż armatury oraz kształtek montażowych wraz z przepięciem odejścia (W6') kształtkami połączeniowymi (systemowymi), robotami ziemnymi,sprawdzeniem, próbami oraz pozostałymi robotami towarzyszącymi.</t>
    </r>
  </si>
  <si>
    <r>
      <rPr>
        <b/>
        <sz val="8"/>
        <rFont val="Arial"/>
        <family val="2"/>
        <charset val="238"/>
      </rPr>
      <t xml:space="preserve">Likwidacja istniejącego wodociągu oraz przyłączy </t>
    </r>
    <r>
      <rPr>
        <sz val="8"/>
        <rFont val="Arial"/>
        <family val="2"/>
        <charset val="238"/>
      </rPr>
      <t>wraz z załadunkiem, wywiezieniem i unieszkodliwianiem materiałów z rozbiórki, a także demontażem i przekazaniem istniejącej armatury (zasuwy, trójniki, hydranty itp.) w miejsce wskazane przez Zamawiającego.</t>
    </r>
  </si>
  <si>
    <r>
      <rPr>
        <b/>
        <sz val="8"/>
        <rFont val="Arial"/>
        <family val="2"/>
        <charset val="238"/>
      </rPr>
      <t>Węzeł W7</t>
    </r>
    <r>
      <rPr>
        <sz val="8"/>
        <rFont val="Arial"/>
        <family val="2"/>
        <charset val="238"/>
      </rPr>
      <t xml:space="preserve"> (połączenie z istniejącym wodociągiem) - dostawa i montaż armatury oraz kształtek montażowych wraz robotami ziemnymi, sprawdzeniem, próbami oraz pozostałymi robotami towarzyszącymi.</t>
    </r>
  </si>
  <si>
    <r>
      <t xml:space="preserve">Dostawa i montaż rury </t>
    </r>
    <r>
      <rPr>
        <b/>
        <sz val="8"/>
        <rFont val="Arial"/>
        <family val="2"/>
        <charset val="238"/>
      </rPr>
      <t>PE</t>
    </r>
    <r>
      <rPr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 xml:space="preserve">Ø90 </t>
    </r>
    <r>
      <rPr>
        <sz val="8"/>
        <rFont val="Arial"/>
        <family val="2"/>
        <charset val="238"/>
      </rPr>
      <t>metodą wykopu otwartego wraz z kształtkami połączeniowymi (systemowymi), robotami ziemnymi, sprawdzeniem,  próbami oraz pozostałymi robotami towarzyszącymi.</t>
    </r>
  </si>
  <si>
    <r>
      <rPr>
        <b/>
        <sz val="8"/>
        <rFont val="Arial"/>
        <family val="2"/>
        <charset val="238"/>
      </rPr>
      <t xml:space="preserve">Węzeł P1 </t>
    </r>
    <r>
      <rPr>
        <sz val="8"/>
        <rFont val="Arial"/>
        <family val="2"/>
        <charset val="238"/>
      </rPr>
      <t>- dostawa i montaż armatury oraz kształtek montażowych wraz z przepięciem odejścia (P1`)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</si>
  <si>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P2 </t>
    </r>
    <r>
      <rPr>
        <sz val="8"/>
        <rFont val="Arial"/>
        <family val="2"/>
        <charset val="238"/>
      </rPr>
      <t>- dostawa i montaż armatury oraz kształtek montażowych wraz z przepięciem odejścia (P2`)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</si>
  <si>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HP1 </t>
    </r>
    <r>
      <rPr>
        <sz val="8"/>
        <rFont val="Arial"/>
        <family val="2"/>
        <charset val="238"/>
      </rPr>
      <t>- dostawa i montaż armatury oraz kształtek montażowych wraz z przyłączem hydrantowym (odcinek przewodu od węzła do hydrantu) i hydrantem (HP1)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</si>
  <si>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P3 </t>
    </r>
    <r>
      <rPr>
        <sz val="8"/>
        <rFont val="Arial"/>
        <family val="2"/>
        <charset val="238"/>
      </rPr>
      <t>- dostawa i montaż armatury oraz kształtek montażowych wraz z przepięciem odejścia (P3`)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</si>
  <si>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P4 </t>
    </r>
    <r>
      <rPr>
        <sz val="8"/>
        <rFont val="Arial"/>
        <family val="2"/>
        <charset val="238"/>
      </rPr>
      <t>- dostawa i montaż armatury oraz kształtek montażowych wraz z przepięciem odejścia (P4`)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</si>
  <si>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P5 </t>
    </r>
    <r>
      <rPr>
        <sz val="8"/>
        <rFont val="Arial"/>
        <family val="2"/>
        <charset val="238"/>
      </rPr>
      <t>- dostawa i montaż armatury oraz kształtek montażowych wraz z przepięciem odejścia (P5`)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</si>
  <si>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P6 </t>
    </r>
    <r>
      <rPr>
        <sz val="8"/>
        <rFont val="Arial"/>
        <family val="2"/>
        <charset val="238"/>
      </rPr>
      <t>- dostawa i montaż armatury oraz kształtek montażowych wraz z przepięciem odejścia (P6`)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</si>
  <si>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>Likwidacja istniejącego wodociągu oraz przyłączy</t>
    </r>
    <r>
      <rPr>
        <sz val="8"/>
        <rFont val="Arial"/>
        <family val="2"/>
        <charset val="238"/>
      </rPr>
      <t xml:space="preserve"> wraz z załadunkiem, wywiezieniem i unieszkodliwianiem materiałów z rozbiórki, a także demontażem i przekazaniem istniejącej armatury (zasuwy, trójniki, hydranty itp.) w miejsce wskazane przez Zamawiającego.</t>
    </r>
  </si>
  <si>
    <r>
      <rPr>
        <b/>
        <sz val="8"/>
        <rFont val="Arial"/>
        <family val="2"/>
        <charset val="238"/>
      </rPr>
      <t xml:space="preserve">Węzeł P7 </t>
    </r>
    <r>
      <rPr>
        <sz val="8"/>
        <rFont val="Arial"/>
        <family val="2"/>
        <charset val="238"/>
      </rPr>
      <t>- dostawa i montaż armatury oraz kształtek montażowych wraz z przepięciem odejścia (P7`)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</si>
  <si>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HP2 </t>
    </r>
    <r>
      <rPr>
        <sz val="8"/>
        <rFont val="Arial"/>
        <family val="2"/>
        <charset val="238"/>
      </rPr>
      <t>- dostawa i montaż armatury oraz kształtek montażowych wraz z przyłączem hydrantowym (odcinek przewodu od węzła P7 do hydrantu) i hydrantem (HP2)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</si>
  <si>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W5 </t>
    </r>
    <r>
      <rPr>
        <sz val="8"/>
        <rFont val="Arial"/>
        <family val="2"/>
        <charset val="238"/>
      </rPr>
      <t>- dostawa i montaż armatury oraz kształtek montażowych wraz z przepięciem istniejącego wodociągu (W5`) kształtkami połączeniowymi (systemowymi), robotami ziemnymi, sprawdzeniem, próbami oraz pozostałymi robotami towarzyszącymi.</t>
    </r>
  </si>
  <si>
    <r>
      <t xml:space="preserve">Dostawa i montaż rury </t>
    </r>
    <r>
      <rPr>
        <b/>
        <sz val="8"/>
        <rFont val="Arial"/>
        <family val="2"/>
        <charset val="238"/>
      </rPr>
      <t>PE</t>
    </r>
    <r>
      <rPr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 xml:space="preserve">Ø110 </t>
    </r>
    <r>
      <rPr>
        <sz val="8"/>
        <rFont val="Arial"/>
        <family val="2"/>
        <charset val="238"/>
      </rPr>
      <t>metodą wykopu otwartego wraz z kształtkami połączeniowymi (systemowymi), robotami ziemnymi, sprawdzeniem,  próbami oraz pozostałymi robotami towarzyszącymi.</t>
    </r>
  </si>
  <si>
    <r>
      <rPr>
        <b/>
        <sz val="8"/>
        <rFont val="Arial"/>
        <family val="2"/>
        <charset val="238"/>
      </rPr>
      <t xml:space="preserve">Węzeł W10 </t>
    </r>
    <r>
      <rPr>
        <sz val="8"/>
        <rFont val="Arial"/>
        <family val="2"/>
        <charset val="238"/>
      </rPr>
      <t>- dostawa i montaż armatury oraz kształtek montażowych wraz z przepięciem odejścia (W10`)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</si>
  <si>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W14 </t>
    </r>
    <r>
      <rPr>
        <sz val="8"/>
        <rFont val="Arial"/>
        <family val="2"/>
        <charset val="238"/>
      </rPr>
      <t>- dostawa i montaż armatury oraz kształtek montażowych wraz z przepięciem odejścia (W14`)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</si>
  <si>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W15 </t>
    </r>
    <r>
      <rPr>
        <sz val="8"/>
        <rFont val="Arial"/>
        <family val="2"/>
        <charset val="238"/>
      </rPr>
      <t>- dostawa i montaż armatury oraz kształtek montażowych wraz z przepięciem odejścia (W15`) kształtkami połączeniowymi (systemowymi),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</si>
  <si>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HP </t>
    </r>
    <r>
      <rPr>
        <sz val="8"/>
        <rFont val="Arial"/>
        <family val="2"/>
        <charset val="238"/>
      </rPr>
      <t>- dostawa i montaż armatury oraz kształtek montażowych wraz z przyłączem hydrantowym (odcinek przewodu od węzła do hydrantu) i hydrantem kształtkami połączeniowymi (systemowymi), robotami ziemnymi, sprawdzeniem, próbami oraz pozostałymi robotami towarzyszącymi.</t>
    </r>
  </si>
  <si>
    <r>
      <t xml:space="preserve">Dostawa i wymiana kanału z rur </t>
    </r>
    <r>
      <rPr>
        <b/>
        <sz val="8"/>
        <rFont val="Arial"/>
        <family val="2"/>
        <charset val="238"/>
      </rPr>
      <t>DN250 metodą wykopową</t>
    </r>
    <r>
      <rPr>
        <sz val="8"/>
        <rFont val="Arial"/>
        <family val="2"/>
        <charset val="238"/>
      </rPr>
      <t xml:space="preserve"> wraz z kształtkami połączeniowymi (systemowymi), robotami ziemnymi, sprawdzeniem, próbami oraz pozostałymi robotami towarzyszącymi. </t>
    </r>
  </si>
  <si>
    <r>
      <t>Dostawa i montaż</t>
    </r>
    <r>
      <rPr>
        <b/>
        <sz val="8"/>
        <rFont val="Arial"/>
        <family val="2"/>
        <charset val="238"/>
      </rPr>
      <t xml:space="preserve"> trójnika/włączenia siodłowego [Ts17, 31, 33, 35] </t>
    </r>
    <r>
      <rPr>
        <sz val="8"/>
        <rFont val="Arial"/>
        <family val="2"/>
        <charset val="238"/>
      </rPr>
      <t xml:space="preserve">na kanale </t>
    </r>
    <r>
      <rPr>
        <b/>
        <sz val="8"/>
        <rFont val="Arial"/>
        <family val="2"/>
        <charset val="238"/>
      </rPr>
      <t>DN250</t>
    </r>
    <r>
      <rPr>
        <sz val="8"/>
        <rFont val="Arial"/>
        <family val="2"/>
        <charset val="238"/>
      </rPr>
      <t xml:space="preserve"> wraz robotami ziemnymi, sprawdzeniem, próbami oraz pozostałymi robotami towarzyszącymi.</t>
    </r>
  </si>
  <si>
    <r>
      <t>Dostawa i montaż</t>
    </r>
    <r>
      <rPr>
        <b/>
        <sz val="8"/>
        <rFont val="Arial"/>
        <family val="2"/>
        <charset val="238"/>
      </rPr>
      <t xml:space="preserve"> trójnika/włączenia siodłowego [36, 37, Ts18, Ts19] </t>
    </r>
    <r>
      <rPr>
        <sz val="8"/>
        <rFont val="Arial"/>
        <family val="2"/>
        <charset val="238"/>
      </rPr>
      <t xml:space="preserve">na kanale </t>
    </r>
    <r>
      <rPr>
        <b/>
        <sz val="8"/>
        <rFont val="Arial"/>
        <family val="2"/>
        <charset val="238"/>
      </rPr>
      <t>DN200</t>
    </r>
    <r>
      <rPr>
        <sz val="8"/>
        <rFont val="Arial"/>
        <family val="2"/>
        <charset val="238"/>
      </rPr>
      <t xml:space="preserve"> wraz robotami ziemnymi, sprawdzeniem, próbami oraz pozostałymi robotami towarzyszącymi.</t>
    </r>
  </si>
  <si>
    <r>
      <t xml:space="preserve">Dostawa i wymiana kompletnej studzienki ściekowej ulicznej wraz z rusztem,  osadnikiem bez syfonu </t>
    </r>
    <r>
      <rPr>
        <b/>
        <sz val="8"/>
        <rFont val="Arial"/>
        <family val="2"/>
        <charset val="238"/>
      </rPr>
      <t>[Wu1, Wu2]</t>
    </r>
    <r>
      <rPr>
        <sz val="8"/>
        <rFont val="Arial"/>
        <family val="2"/>
        <charset val="238"/>
      </rPr>
      <t xml:space="preserve"> o średnicy </t>
    </r>
    <r>
      <rPr>
        <b/>
        <sz val="8"/>
        <rFont val="Arial"/>
        <family val="2"/>
        <charset val="238"/>
      </rPr>
      <t>DN500</t>
    </r>
    <r>
      <rPr>
        <sz val="8"/>
        <rFont val="Arial"/>
        <family val="2"/>
        <charset val="238"/>
      </rPr>
      <t xml:space="preserve"> wraz z rozbiórką, wywozem i utylizacją istniejących elementów, robotami ziemnymi, robotami montażowymi, sprawdzeniem, próbami oraz pozostałymi robotami towarzyszącymi.</t>
    </r>
  </si>
  <si>
    <r>
      <rPr>
        <b/>
        <sz val="8"/>
        <rFont val="Arial"/>
        <family val="2"/>
        <charset val="238"/>
      </rPr>
      <t>Dostawa i montaż kompletnej studni kanalizacyjnej, monolitycznej [S71]</t>
    </r>
    <r>
      <rPr>
        <sz val="8"/>
        <rFont val="Arial"/>
        <family val="2"/>
        <charset val="238"/>
      </rPr>
      <t xml:space="preserve"> o średnicy</t>
    </r>
    <r>
      <rPr>
        <b/>
        <sz val="8"/>
        <rFont val="Arial"/>
        <family val="2"/>
        <charset val="238"/>
      </rPr>
      <t xml:space="preserve"> DN1000</t>
    </r>
    <r>
      <rPr>
        <sz val="8"/>
        <rFont val="Arial"/>
        <family val="2"/>
        <charset val="238"/>
      </rPr>
      <t xml:space="preserve"> (zagł. od 2,01m do 2,99m) wraz z robotami ziemnymi, sprawdzeniem, próbami oraz pozostałymi robotami towarzyszącymi.</t>
    </r>
  </si>
  <si>
    <r>
      <rPr>
        <b/>
        <sz val="8"/>
        <rFont val="Arial"/>
        <family val="2"/>
        <charset val="238"/>
      </rPr>
      <t>Renowacja kanału DN400 metodą bezwykopową</t>
    </r>
    <r>
      <rPr>
        <sz val="8"/>
        <rFont val="Arial"/>
        <family val="2"/>
        <charset val="238"/>
      </rPr>
      <t xml:space="preserve"> - wykładzina CIPP
wraz z robotami przygotowawczymi, otwarciem i wyprawieniem końców rękawa, sprawdzeniem i próbami, robotami ziemnymi oraz pozostałymi robotami towarzyszącymi. </t>
    </r>
  </si>
  <si>
    <r>
      <rPr>
        <b/>
        <sz val="8"/>
        <rFont val="Arial"/>
        <family val="2"/>
        <charset val="238"/>
      </rPr>
      <t>Dostawa i wymiana istniejącej studni kanalizacyjnej [S70.1, S75]</t>
    </r>
    <r>
      <rPr>
        <sz val="8"/>
        <rFont val="Arial"/>
        <family val="2"/>
        <charset val="238"/>
      </rPr>
      <t xml:space="preserve"> na nową kompletną studnię monolityczną o średnicy</t>
    </r>
    <r>
      <rPr>
        <b/>
        <sz val="8"/>
        <rFont val="Arial"/>
        <family val="2"/>
        <charset val="238"/>
      </rPr>
      <t xml:space="preserve"> DN1200</t>
    </r>
    <r>
      <rPr>
        <sz val="8"/>
        <rFont val="Arial"/>
        <family val="2"/>
        <charset val="238"/>
      </rPr>
      <t xml:space="preserve"> (zagł. od 2,01m do 2,99m)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wraz z rozbiórką, wywozem i utylizacją istniejących elementów, przepompowywaniem ścieków,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</si>
  <si>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Dostawa i montaż kompletnej studni kanalizacyjnej, monolitycznej [S73]</t>
    </r>
    <r>
      <rPr>
        <sz val="8"/>
        <rFont val="Arial"/>
        <family val="2"/>
        <charset val="238"/>
      </rPr>
      <t xml:space="preserve"> o średnicy</t>
    </r>
    <r>
      <rPr>
        <b/>
        <sz val="8"/>
        <rFont val="Arial"/>
        <family val="2"/>
        <charset val="238"/>
      </rPr>
      <t xml:space="preserve"> DN1200</t>
    </r>
    <r>
      <rPr>
        <sz val="8"/>
        <rFont val="Arial"/>
        <family val="2"/>
        <charset val="238"/>
      </rPr>
      <t xml:space="preserve"> (zagł. od 2,01m do 2,99m) wraz z robotami ziemnymi, sprawdzeniem, próbami oraz pozostałymi robotami towarzyszącymi.</t>
    </r>
  </si>
  <si>
    <r>
      <t>Dostawa i montaż</t>
    </r>
    <r>
      <rPr>
        <b/>
        <sz val="8"/>
        <rFont val="Arial"/>
        <family val="2"/>
        <charset val="238"/>
      </rPr>
      <t xml:space="preserve"> trójnika/włączenia siodłowego [38] </t>
    </r>
    <r>
      <rPr>
        <sz val="8"/>
        <rFont val="Arial"/>
        <family val="2"/>
        <charset val="238"/>
      </rPr>
      <t xml:space="preserve">na kanale </t>
    </r>
    <r>
      <rPr>
        <b/>
        <sz val="8"/>
        <rFont val="Arial"/>
        <family val="2"/>
        <charset val="238"/>
      </rPr>
      <t>DN250</t>
    </r>
    <r>
      <rPr>
        <sz val="8"/>
        <rFont val="Arial"/>
        <family val="2"/>
        <charset val="238"/>
      </rPr>
      <t xml:space="preserve"> wraz robotami ziemnymi, sprawdzeniem, próbami oraz pozostałymi robotami towarzyszącymi.</t>
    </r>
  </si>
  <si>
    <t>20.KS.2</t>
  </si>
  <si>
    <t>20.KS.3</t>
  </si>
  <si>
    <t>20.KS.4</t>
  </si>
  <si>
    <t>20.KS.6</t>
  </si>
  <si>
    <t>RAZEM NETTO:                                                                                                                                      2.KO + 3.KD + 4.KD + 5.KD + 6.KD + 7.KD + 8.DR + 9.DR + 10.DR + 11.DR + 12.DR</t>
  </si>
  <si>
    <t>20.KS.7</t>
  </si>
  <si>
    <t>20.KS.9</t>
  </si>
  <si>
    <t>20.KS.10</t>
  </si>
  <si>
    <t>20.KS.11</t>
  </si>
  <si>
    <t>20.KS.12</t>
  </si>
  <si>
    <t>21.KS</t>
  </si>
  <si>
    <t>21.KS.1</t>
  </si>
  <si>
    <t>21.KS.2</t>
  </si>
  <si>
    <t>21.KS.3</t>
  </si>
  <si>
    <t>21.KS.4</t>
  </si>
  <si>
    <t>21.KS.5</t>
  </si>
  <si>
    <t>21.KS.6</t>
  </si>
  <si>
    <t>23.KO</t>
  </si>
  <si>
    <t>23.KO.1</t>
  </si>
  <si>
    <t>TABELA PRZEDMIARU ROBÓT 
NR 2</t>
  </si>
  <si>
    <r>
      <t xml:space="preserve">Dostarczenie, zainstalowanie, utrzymanie i demontaż </t>
    </r>
    <r>
      <rPr>
        <b/>
        <sz val="8"/>
        <rFont val="Arial"/>
        <family val="2"/>
        <charset val="238"/>
      </rPr>
      <t xml:space="preserve">tablic informacyjnych (pamiątkowych) - zgodnie ze wzorem nr 1, o wymiarach 120cm x 60cm, </t>
    </r>
    <r>
      <rPr>
        <sz val="8"/>
        <rFont val="Arial"/>
        <family val="2"/>
        <charset val="238"/>
      </rPr>
      <t>informujących o finansowaniu przedsięwzięcia ze środków Unii Europejskiej</t>
    </r>
  </si>
  <si>
    <r>
      <rPr>
        <b/>
        <sz val="8"/>
        <rFont val="Arial"/>
        <family val="2"/>
        <charset val="238"/>
      </rPr>
      <t>Węzeł W1</t>
    </r>
    <r>
      <rPr>
        <sz val="8"/>
        <rFont val="Arial"/>
        <family val="2"/>
        <charset val="238"/>
      </rPr>
      <t xml:space="preserve"> (połączenie z istniejącym wodociągiem) - dostawa i montaż armatury oraz kształtek montażowych wraz robotami ziemnymi, sprawdzeniem, próbami oraz pozostałymi robotami towarzyszącymi.</t>
    </r>
  </si>
  <si>
    <r>
      <t xml:space="preserve">Dostawa i montaż rury </t>
    </r>
    <r>
      <rPr>
        <b/>
        <sz val="8"/>
        <rFont val="Arial"/>
        <family val="2"/>
        <charset val="238"/>
      </rPr>
      <t xml:space="preserve">PE Ø110 </t>
    </r>
    <r>
      <rPr>
        <sz val="8"/>
        <rFont val="Arial"/>
        <family val="2"/>
        <charset val="238"/>
      </rPr>
      <t>metodą wykopu otwartego wraz z kształtkami połączeniowymi (systemowymi), robotami ziemnymi, sprawdzeniem,  próbami oraz pozostałymi robotami towarzyszącymi.</t>
    </r>
  </si>
  <si>
    <t>15.W.20</t>
  </si>
  <si>
    <t>17.KS.4</t>
  </si>
  <si>
    <t>18.KS.2</t>
  </si>
  <si>
    <t>18.KS.3</t>
  </si>
  <si>
    <t>18.KS.4</t>
  </si>
  <si>
    <t>18.KS.5</t>
  </si>
  <si>
    <t>18.KS.6</t>
  </si>
  <si>
    <t>18.KS.7</t>
  </si>
  <si>
    <t>18.KS.8</t>
  </si>
  <si>
    <t>19.KS.9</t>
  </si>
  <si>
    <t>19.KS.10</t>
  </si>
  <si>
    <t>20.KS.13</t>
  </si>
  <si>
    <t>20.KS.14</t>
  </si>
  <si>
    <t>20.KS.15</t>
  </si>
  <si>
    <t>20.KS.16</t>
  </si>
  <si>
    <t xml:space="preserve">RAZEM NETTO: 
14.W + 15.W + 16.W + 17.KS + 18.KS + 19.KS + 20.KS +21.KS  </t>
  </si>
  <si>
    <t>22.KO</t>
  </si>
  <si>
    <t>22.KO.1</t>
  </si>
  <si>
    <t>22.KO.2</t>
  </si>
  <si>
    <t>22.KO.3</t>
  </si>
  <si>
    <t>22.KO.4</t>
  </si>
  <si>
    <t>22.KO.5</t>
  </si>
  <si>
    <t>24.DR</t>
  </si>
  <si>
    <t>24.DR.1</t>
  </si>
  <si>
    <t>24.DR.2</t>
  </si>
  <si>
    <t>24.DR.3</t>
  </si>
  <si>
    <t>24.DR.4</t>
  </si>
  <si>
    <t>24.DR.5</t>
  </si>
  <si>
    <t>24.DR.6</t>
  </si>
  <si>
    <t>24.DR.7</t>
  </si>
  <si>
    <t>24.DR.8</t>
  </si>
  <si>
    <t>24.DR.9</t>
  </si>
  <si>
    <t>20.KS.8</t>
  </si>
  <si>
    <r>
      <rPr>
        <b/>
        <sz val="8"/>
        <rFont val="Arial"/>
        <family val="2"/>
        <charset val="238"/>
      </rPr>
      <t xml:space="preserve">Renowacja kanału ceglanego 500/900mm metodą bezwykopową  </t>
    </r>
    <r>
      <rPr>
        <sz val="8"/>
        <rFont val="Arial"/>
        <family val="2"/>
        <charset val="238"/>
      </rPr>
      <t xml:space="preserve"> - wykładzina CIPP wraz z robotami przygotowawczymi, otwarciem i wyprawieniem końców rękawa, sprawdzeniem i próbami, robotami ziemnymi oraz pozostałymi robotami towarzyszącymi. </t>
    </r>
  </si>
  <si>
    <t>15.W.21</t>
  </si>
  <si>
    <r>
      <rPr>
        <b/>
        <sz val="8"/>
        <rFont val="Arial"/>
        <family val="2"/>
        <charset val="238"/>
      </rPr>
      <t xml:space="preserve">Przesadzenie drzewa </t>
    </r>
    <r>
      <rPr>
        <sz val="8"/>
        <rFont val="Arial"/>
        <family val="2"/>
        <charset val="238"/>
      </rPr>
      <t xml:space="preserve">wchodzącego w kolizję z budową infrastruktury, z czasowym przechowaniem oraz ponownym posadzeniem w miejsce pierwotne z uwzględnieniem kosztów towarzyszących. </t>
    </r>
  </si>
  <si>
    <r>
      <t xml:space="preserve">Włączenie w istniejącą </t>
    </r>
    <r>
      <rPr>
        <b/>
        <sz val="8"/>
        <rFont val="Arial"/>
        <family val="2"/>
        <charset val="238"/>
      </rPr>
      <t>studnię D77ist.</t>
    </r>
    <r>
      <rPr>
        <sz val="8"/>
        <rFont val="Arial"/>
        <family val="2"/>
        <charset val="238"/>
      </rPr>
      <t xml:space="preserve"> wraz z przebudową kinety, wykonaniem przejścia szczelnego, dostawą i montażem materiałów, robotami ziemnymi, sprawdzeniem, próbami oraz pozostałymi robotami towarzyszącymi.</t>
    </r>
  </si>
  <si>
    <r>
      <t xml:space="preserve">Włączenie w istniejącą </t>
    </r>
    <r>
      <rPr>
        <b/>
        <sz val="8"/>
        <rFont val="Arial"/>
        <family val="2"/>
        <charset val="238"/>
      </rPr>
      <t>studnię Dis.</t>
    </r>
    <r>
      <rPr>
        <sz val="8"/>
        <rFont val="Arial"/>
        <family val="2"/>
        <charset val="238"/>
      </rPr>
      <t xml:space="preserve"> wraz z przebudową kinety, wykonaniem przejść szczelnych, dostawą i montażem materiałów, robotami ziemnymi, sprawdzeniem, próbami oraz pozostałymi robotami towarzyszącymi.</t>
    </r>
  </si>
  <si>
    <r>
      <rPr>
        <b/>
        <sz val="10"/>
        <rFont val="Arial"/>
        <family val="2"/>
        <charset val="238"/>
      </rPr>
      <t>KANALIZACJA SANITARNA - ul. Świerkowa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</si>
  <si>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r>
      <rPr>
        <b/>
        <sz val="10"/>
        <rFont val="Arial"/>
        <family val="2"/>
        <charset val="238"/>
      </rPr>
      <t>KANALIZACJA SANITARNA - ul. Partyzantów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</si>
  <si>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r>
      <t xml:space="preserve">Dostawa i montaż kanału z rur </t>
    </r>
    <r>
      <rPr>
        <b/>
        <sz val="8"/>
        <rFont val="Arial"/>
        <family val="2"/>
        <charset val="238"/>
      </rPr>
      <t>DN250 metodą bezwykopową</t>
    </r>
    <r>
      <rPr>
        <sz val="8"/>
        <rFont val="Arial"/>
        <family val="2"/>
        <charset val="238"/>
      </rPr>
      <t xml:space="preserve"> w rurze osłonowej wraz z kształtkami (systemowymi), robotami ziemnymi (utylizacja urobku), sprawdzeniem, próbami oraz pozostałymi robotami towarzyszącymi.</t>
    </r>
  </si>
  <si>
    <r>
      <rPr>
        <b/>
        <sz val="8"/>
        <rFont val="Arial"/>
        <family val="2"/>
        <charset val="238"/>
      </rPr>
      <t>Likwidacja mechaniczna/fizyczna istniejących, wskazanych kanałów</t>
    </r>
    <r>
      <rPr>
        <sz val="8"/>
        <rFont val="Arial"/>
        <family val="2"/>
        <charset val="238"/>
      </rPr>
      <t xml:space="preserve">  z elementami sieci (w tym studniami, przyłączami, wpustami) wraz z załadunkiem, wywiezieniem i unieszkodliwianiem materiałów z rozbiórki, a także demontażem i przekazaniem istniejących włazów w miejsce wskazane przez Zamawiającego.</t>
    </r>
  </si>
  <si>
    <t>17.KS.5</t>
  </si>
  <si>
    <t>20.KS.17</t>
  </si>
  <si>
    <t>4.KD.7</t>
  </si>
  <si>
    <t>6.KD.11</t>
  </si>
  <si>
    <r>
      <t xml:space="preserve">Włączenie w istniejącą </t>
    </r>
    <r>
      <rPr>
        <b/>
        <sz val="8"/>
        <rFont val="Arial"/>
        <family val="2"/>
        <charset val="238"/>
      </rPr>
      <t>studnię D98ist.</t>
    </r>
    <r>
      <rPr>
        <sz val="8"/>
        <rFont val="Arial"/>
        <family val="2"/>
        <charset val="238"/>
      </rPr>
      <t xml:space="preserve"> wraz wykonaniem przejścia szczelnego, dostawą i montażem materiałów, robotami ziemnymi, sprawdzeniem, próbami oraz pozostałymi robotami towarzyszącymi.</t>
    </r>
  </si>
  <si>
    <r>
      <t xml:space="preserve">Włączenie w istniejącą </t>
    </r>
    <r>
      <rPr>
        <b/>
        <sz val="8"/>
        <rFont val="Arial"/>
        <family val="2"/>
        <charset val="238"/>
      </rPr>
      <t xml:space="preserve">studnię D100ist. </t>
    </r>
    <r>
      <rPr>
        <sz val="8"/>
        <rFont val="Arial"/>
        <family val="2"/>
        <charset val="238"/>
      </rPr>
      <t>wraz wykonaniem przejścia szczelnego, dostawą i montażem materiałów,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</si>
  <si>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Węzeł W2</t>
    </r>
    <r>
      <rPr>
        <sz val="8"/>
        <rFont val="Arial"/>
        <family val="2"/>
        <charset val="238"/>
      </rPr>
      <t xml:space="preserve"> (połączenie z istniejącym wodociągiem) - dostawa i montaż armatury oraz kształtek montażowych wraz robotami ziemnymi, sprawdzeniem, próbami oraz pozostałymi robotami towarzyszącymi.</t>
    </r>
  </si>
  <si>
    <r>
      <rPr>
        <b/>
        <sz val="8"/>
        <rFont val="Arial"/>
        <family val="2"/>
        <charset val="238"/>
      </rPr>
      <t>Węzeł W3</t>
    </r>
    <r>
      <rPr>
        <sz val="8"/>
        <rFont val="Arial"/>
        <family val="2"/>
        <charset val="238"/>
      </rPr>
      <t xml:space="preserve"> (połączenie z istniejącym wodociągiem) - dostawa i montaż armatury oraz kształtek montażowych wraz robotami ziemnymi, sprawdzeniem, próbami oraz pozostałymi robotami towarzyszącymi.</t>
    </r>
  </si>
  <si>
    <r>
      <rPr>
        <b/>
        <sz val="8"/>
        <rFont val="Arial"/>
        <family val="2"/>
        <charset val="238"/>
      </rPr>
      <t>Węzeł W4</t>
    </r>
    <r>
      <rPr>
        <sz val="8"/>
        <rFont val="Arial"/>
        <family val="2"/>
        <charset val="238"/>
      </rPr>
      <t xml:space="preserve"> (połączenie z istniejącym wodociągiem) - dostawa i montaż armatury oraz kształtek montażowych wraz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</si>
  <si>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Likwidacja istniejącej komory wodociągowej </t>
    </r>
    <r>
      <rPr>
        <sz val="8"/>
        <rFont val="Arial"/>
        <family val="2"/>
        <charset val="238"/>
      </rPr>
      <t>wraz z załadunkiem, wywiezieniem i unieszkodliwianiem materiałów z rozbiórki.</t>
    </r>
  </si>
  <si>
    <r>
      <rPr>
        <b/>
        <sz val="8"/>
        <rFont val="Arial"/>
        <family val="2"/>
        <charset val="238"/>
      </rPr>
      <t>Węzeł W16</t>
    </r>
    <r>
      <rPr>
        <sz val="8"/>
        <rFont val="Arial"/>
        <family val="2"/>
        <charset val="238"/>
      </rPr>
      <t xml:space="preserve"> (połączenie z istniejącym wodociągiem) - dostawa i montaż armatury oraz kształtek montażowych wraz robotami ziemnymi, sprawdzeniem, próbami oraz pozostałymi robotami towarzyszącymi.</t>
    </r>
  </si>
  <si>
    <t>17.KS.6</t>
  </si>
  <si>
    <r>
      <rPr>
        <b/>
        <sz val="8"/>
        <rFont val="Arial"/>
        <family val="2"/>
        <charset val="238"/>
      </rPr>
      <t>Dostawa i wymiana istniejącej studni kanalizacyjnej [Str3]</t>
    </r>
    <r>
      <rPr>
        <sz val="8"/>
        <rFont val="Arial"/>
        <family val="2"/>
        <charset val="238"/>
      </rPr>
      <t xml:space="preserve"> na nową kompletną studnię monolityczną o średnicy</t>
    </r>
    <r>
      <rPr>
        <b/>
        <sz val="8"/>
        <rFont val="Arial"/>
        <family val="2"/>
        <charset val="238"/>
      </rPr>
      <t xml:space="preserve"> DN1200</t>
    </r>
    <r>
      <rPr>
        <sz val="8"/>
        <rFont val="Arial"/>
        <family val="2"/>
        <charset val="238"/>
      </rPr>
      <t xml:space="preserve"> (zagł. od 2,01m do 2,99m)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wraz z rozbiórką, wywozem i utylizacją istniejących elementów, przepompowywaniem ścieków,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</si>
  <si>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Ułożenie kanału DN200 w kanale DN300 - metoda bezwykopowa, </t>
    </r>
    <r>
      <rPr>
        <sz val="8"/>
        <rFont val="Arial"/>
        <family val="2"/>
        <charset val="238"/>
      </rPr>
      <t xml:space="preserve">
wraz z robotami przygotowawczymi, robotami montażowymi wraz z wypełnieniem przestrzeni miedzyrurowej masą iniekcyjną, sprawdzeniem i próbami, robotami ziemnymi oraz pozostałymi robotami towarzyszącymi. </t>
    </r>
  </si>
  <si>
    <t>14.W.2</t>
  </si>
  <si>
    <t>19.KS.8</t>
  </si>
  <si>
    <r>
      <t xml:space="preserve">Włączenie w istniejącą </t>
    </r>
    <r>
      <rPr>
        <b/>
        <sz val="8"/>
        <rFont val="Arial"/>
        <family val="2"/>
        <charset val="238"/>
      </rPr>
      <t>studnię D95.1ist.</t>
    </r>
    <r>
      <rPr>
        <sz val="8"/>
        <rFont val="Arial"/>
        <family val="2"/>
        <charset val="238"/>
      </rPr>
      <t xml:space="preserve"> wraz wykonaniem przejścia szczelnego, dostawą i montażem materiałów, robotami ziemnymi, sprawdzeniem, próbami oraz pozostałymi robotami towarzyszącymi.</t>
    </r>
  </si>
  <si>
    <t>m2</t>
  </si>
  <si>
    <t>D-01.02.04</t>
  </si>
  <si>
    <t>D-04.01.01</t>
  </si>
  <si>
    <t>D-04.05.01</t>
  </si>
  <si>
    <t>D-04.04.02</t>
  </si>
  <si>
    <t>D-04.03.01</t>
  </si>
  <si>
    <t>D-05.03.06</t>
  </si>
  <si>
    <t>D-05.03.13.A</t>
  </si>
  <si>
    <t>12.DR.10</t>
  </si>
  <si>
    <t>11.DR.10</t>
  </si>
  <si>
    <t>8.DR.10</t>
  </si>
  <si>
    <r>
      <t xml:space="preserve">Włączenie w istniejącą </t>
    </r>
    <r>
      <rPr>
        <b/>
        <sz val="8"/>
        <rFont val="Arial"/>
        <family val="2"/>
        <charset val="238"/>
      </rPr>
      <t>studnię [S3ist]</t>
    </r>
    <r>
      <rPr>
        <sz val="8"/>
        <rFont val="Arial"/>
        <family val="2"/>
        <charset val="238"/>
      </rPr>
      <t xml:space="preserve"> wraz z wykonaniem przejścia szczelnego, dostawą i montażem materiałów, robotami ziemnymi, sprawdzeniem, próbami oraz pozostałymi robotami towarzyszącymi.</t>
    </r>
  </si>
  <si>
    <r>
      <rPr>
        <b/>
        <sz val="8"/>
        <rFont val="Arial"/>
        <family val="2"/>
        <charset val="238"/>
      </rPr>
      <t>Dostawa i wymiana istniejącej studni kanalizacyjnej [S2] na studnię monolityczną DN1000 zgodnie ze schematem nr 1</t>
    </r>
    <r>
      <rPr>
        <sz val="8"/>
        <rFont val="Arial"/>
        <family val="2"/>
        <charset val="238"/>
      </rPr>
      <t xml:space="preserve"> (zagł. ≤2m) wraz z rozbiórką, wywozem i utylizacją istniejących elementów, przepompowywaniem ścieków, dostawą i montażem/wbudowaniem materiałów, robotami ziemnymi, sprawdzeniem, próbami oraz pozostałymi robotami towarzyszącymi.</t>
    </r>
  </si>
  <si>
    <r>
      <rPr>
        <b/>
        <sz val="8"/>
        <color theme="1"/>
        <rFont val="Arial"/>
        <family val="2"/>
        <charset val="238"/>
      </rPr>
      <t>Frezowanie nawierzchni bitumicznych</t>
    </r>
    <r>
      <rPr>
        <sz val="8"/>
        <color theme="1"/>
        <rFont val="Arial"/>
        <family val="2"/>
        <charset val="238"/>
      </rPr>
      <t xml:space="preserve">, z odwozem materiału z rozbiórki na odl. 5 km - </t>
    </r>
    <r>
      <rPr>
        <b/>
        <sz val="8"/>
        <color theme="1"/>
        <rFont val="Arial"/>
        <family val="2"/>
        <charset val="238"/>
      </rPr>
      <t>przy grub. nawierzchni średnio 10 cm</t>
    </r>
    <r>
      <rPr>
        <sz val="8"/>
        <color theme="1"/>
        <rFont val="Arial"/>
        <family val="2"/>
        <charset val="238"/>
      </rPr>
      <t xml:space="preserve"> - gospodarka materiałem zgodnie z Zarządzeniem Prezydenta Miasta Płocka 1700/2020 z dnia 20 sierpnia 2020 roku.</t>
    </r>
  </si>
  <si>
    <r>
      <rPr>
        <b/>
        <sz val="8"/>
        <color theme="1"/>
        <rFont val="Arial"/>
        <family val="2"/>
        <charset val="238"/>
      </rPr>
      <t>Frezowanie nawierzchni bitumicznych</t>
    </r>
    <r>
      <rPr>
        <sz val="8"/>
        <color theme="1"/>
        <rFont val="Arial"/>
        <family val="2"/>
        <charset val="238"/>
      </rPr>
      <t xml:space="preserve">, z odwozem materiału z rozbiórki na odl. 5 km - </t>
    </r>
    <r>
      <rPr>
        <b/>
        <sz val="8"/>
        <color theme="1"/>
        <rFont val="Arial"/>
        <family val="2"/>
        <charset val="238"/>
      </rPr>
      <t>przy grub. nawierzchni średnio 4 cm</t>
    </r>
    <r>
      <rPr>
        <sz val="8"/>
        <color theme="1"/>
        <rFont val="Arial"/>
        <family val="2"/>
        <charset val="238"/>
      </rPr>
      <t xml:space="preserve"> - gospodarka materiałem zgodnie z Zarządzeniem Prezydenta Miasta Płocka 1700/2020 z dnia 20 sierpnia 2020 roku.</t>
    </r>
  </si>
  <si>
    <r>
      <rPr>
        <b/>
        <sz val="8"/>
        <color theme="1"/>
        <rFont val="Arial"/>
        <family val="2"/>
        <charset val="238"/>
      </rPr>
      <t>Mechaniczna rozbiórka podbudowy z bruku</t>
    </r>
    <r>
      <rPr>
        <sz val="8"/>
        <color theme="1"/>
        <rFont val="Arial"/>
        <family val="2"/>
        <charset val="238"/>
      </rPr>
      <t xml:space="preserve"> gr. średnio 15 cm z wywozem  na odl. 5 km  - gospodarka materiałem zgodnie z Zarządzeniem Prezydenta Miasta Płocka 1700/2020 z dnia 20 sierpnia 2020 roku</t>
    </r>
  </si>
  <si>
    <r>
      <t xml:space="preserve">Wykonanie </t>
    </r>
    <r>
      <rPr>
        <b/>
        <sz val="8"/>
        <color theme="1"/>
        <rFont val="Arial"/>
        <family val="2"/>
        <charset val="238"/>
      </rPr>
      <t>podbudowy pomocniczej z kruszywa stabilizowanego</t>
    </r>
    <r>
      <rPr>
        <sz val="8"/>
        <color theme="1"/>
        <rFont val="Arial"/>
        <family val="2"/>
        <charset val="238"/>
      </rPr>
      <t xml:space="preserve"> cementem CBGM C3/4, warstwa o grubości 15 cm</t>
    </r>
  </si>
  <si>
    <r>
      <rPr>
        <b/>
        <sz val="8"/>
        <color theme="1"/>
        <rFont val="Arial"/>
        <family val="2"/>
        <charset val="238"/>
      </rPr>
      <t>Mechaniczne oczyszczenie i skropienie emulsją asfaltową</t>
    </r>
    <r>
      <rPr>
        <sz val="8"/>
        <color theme="1"/>
        <rFont val="Arial"/>
        <family val="2"/>
        <charset val="238"/>
      </rPr>
      <t xml:space="preserve"> podbudowy tłuczniowej</t>
    </r>
  </si>
  <si>
    <r>
      <rPr>
        <b/>
        <sz val="8"/>
        <color theme="1"/>
        <rFont val="Arial"/>
        <family val="2"/>
        <charset val="238"/>
      </rPr>
      <t>Wykonanie warstwy wiążącej z betonu asfaltowego</t>
    </r>
    <r>
      <rPr>
        <sz val="8"/>
        <color theme="1"/>
        <rFont val="Arial"/>
        <family val="2"/>
        <charset val="238"/>
      </rPr>
      <t xml:space="preserve"> AC 16 W PmB 25/55-60 KR 3-4 o gr. 8 cm</t>
    </r>
  </si>
  <si>
    <r>
      <rPr>
        <b/>
        <sz val="8"/>
        <color theme="1"/>
        <rFont val="Arial"/>
        <family val="2"/>
        <charset val="238"/>
      </rPr>
      <t>Mechaniczne oczyszczenie i skropienie emulsją asfaltową</t>
    </r>
    <r>
      <rPr>
        <sz val="8"/>
        <color theme="1"/>
        <rFont val="Arial"/>
        <family val="2"/>
        <charset val="238"/>
      </rPr>
      <t xml:space="preserve"> warstwy wiążącej</t>
    </r>
  </si>
  <si>
    <r>
      <t xml:space="preserve">Wykonanie </t>
    </r>
    <r>
      <rPr>
        <b/>
        <sz val="8"/>
        <color theme="1"/>
        <rFont val="Arial"/>
        <family val="2"/>
        <charset val="238"/>
      </rPr>
      <t>warstwy ścieralnej</t>
    </r>
    <r>
      <rPr>
        <sz val="8"/>
        <color theme="1"/>
        <rFont val="Arial"/>
        <family val="2"/>
        <charset val="238"/>
      </rPr>
      <t xml:space="preserve"> AC 11 S PmB 45/80-55 KR 3-4 o gr. 4 cm</t>
    </r>
  </si>
  <si>
    <r>
      <rPr>
        <b/>
        <sz val="8"/>
        <color theme="1"/>
        <rFont val="Arial"/>
        <family val="2"/>
        <charset val="238"/>
      </rPr>
      <t>Korytowanie, mechaniczne profilowanie i zagęszczenie</t>
    </r>
    <r>
      <rPr>
        <sz val="8"/>
        <color theme="1"/>
        <rFont val="Arial"/>
        <family val="2"/>
        <charset val="238"/>
      </rPr>
      <t xml:space="preserve"> podłoża pod warstwy konstrukcyjne nawierzchni wraz z wywiezieniem i utylizacją nadmiaru urobku z terenu rozbiórki</t>
    </r>
  </si>
  <si>
    <r>
      <t xml:space="preserve">Wykonanie </t>
    </r>
    <r>
      <rPr>
        <b/>
        <sz val="8"/>
        <color theme="1"/>
        <rFont val="Arial"/>
        <family val="2"/>
        <charset val="238"/>
      </rPr>
      <t xml:space="preserve">podbudowy zasadniczej z kruszywa łamanego </t>
    </r>
    <r>
      <rPr>
        <sz val="8"/>
        <color theme="1"/>
        <rFont val="Arial"/>
        <family val="2"/>
        <charset val="238"/>
      </rPr>
      <t>frakcji 0/31,5, C90/3, warstwa o grubości 20 cm</t>
    </r>
  </si>
  <si>
    <r>
      <rPr>
        <b/>
        <sz val="8"/>
        <color theme="1"/>
        <rFont val="Arial"/>
        <family val="2"/>
        <charset val="238"/>
      </rPr>
      <t>Frezowanie nawierzchni bitumicznych</t>
    </r>
    <r>
      <rPr>
        <sz val="8"/>
        <color theme="1"/>
        <rFont val="Arial"/>
        <family val="2"/>
        <charset val="238"/>
      </rPr>
      <t xml:space="preserve">, z odwozem materiału z rozbiórki na odl. 5 km - </t>
    </r>
    <r>
      <rPr>
        <b/>
        <sz val="8"/>
        <color theme="1"/>
        <rFont val="Arial"/>
        <family val="2"/>
        <charset val="238"/>
      </rPr>
      <t>przy grub. nawierzchni średnio 7 cm</t>
    </r>
    <r>
      <rPr>
        <sz val="8"/>
        <color theme="1"/>
        <rFont val="Arial"/>
        <family val="2"/>
        <charset val="238"/>
      </rPr>
      <t xml:space="preserve"> - gospodarka materiałem zgodnie z Zarządzeniem Prezydenta Miasta Płocka 1700/2020 z dnia 20 sierpnia 2020 roku</t>
    </r>
  </si>
  <si>
    <r>
      <rPr>
        <b/>
        <sz val="8"/>
        <color theme="1"/>
        <rFont val="Arial"/>
        <family val="2"/>
        <charset val="238"/>
      </rPr>
      <t>Frezowanie nawierzchni bitumicznych</t>
    </r>
    <r>
      <rPr>
        <sz val="8"/>
        <color theme="1"/>
        <rFont val="Arial"/>
        <family val="2"/>
        <charset val="238"/>
      </rPr>
      <t xml:space="preserve">, z odwozem materiału z rozbiórki na odl. 5 km - </t>
    </r>
    <r>
      <rPr>
        <b/>
        <sz val="8"/>
        <color theme="1"/>
        <rFont val="Arial"/>
        <family val="2"/>
        <charset val="238"/>
      </rPr>
      <t>przy grub. nawierzchni średnio 4 cm</t>
    </r>
    <r>
      <rPr>
        <sz val="8"/>
        <color theme="1"/>
        <rFont val="Arial"/>
        <family val="2"/>
        <charset val="238"/>
      </rPr>
      <t xml:space="preserve"> - gospodarka materiałem zgodnie z Zarządzeniem Prezydenta Miasta Płocka 1700/2020 z dnia 20 sierpnia 2020 roku</t>
    </r>
  </si>
  <si>
    <r>
      <rPr>
        <b/>
        <sz val="8"/>
        <color theme="1"/>
        <rFont val="Arial"/>
        <family val="2"/>
        <charset val="238"/>
      </rPr>
      <t>Mechaniczna rozbiórka podbudowy</t>
    </r>
    <r>
      <rPr>
        <sz val="8"/>
        <color theme="1"/>
        <rFont val="Arial"/>
        <family val="2"/>
        <charset val="238"/>
      </rPr>
      <t xml:space="preserve"> z tłucznia gr. średnio 15 cm z wywozem  na odl. 5 km  - gospodarka materiałem zgodnie z Zarządzeniem Prezydenta Miasta Płocka 1700/2020 z dnia 20 sierpnia 2020 roku</t>
    </r>
  </si>
  <si>
    <r>
      <t>Wykonanie</t>
    </r>
    <r>
      <rPr>
        <b/>
        <sz val="8"/>
        <color theme="1"/>
        <rFont val="Arial"/>
        <family val="2"/>
        <charset val="238"/>
      </rPr>
      <t xml:space="preserve"> podbudowy pomocniczej z kruszywa stabilizowanego </t>
    </r>
    <r>
      <rPr>
        <sz val="8"/>
        <color theme="1"/>
        <rFont val="Arial"/>
        <family val="2"/>
        <charset val="238"/>
      </rPr>
      <t>cementem CBGM C3/4, warstwa o grubości 15 cm</t>
    </r>
  </si>
  <si>
    <r>
      <t>Wykonanie</t>
    </r>
    <r>
      <rPr>
        <b/>
        <sz val="8"/>
        <color theme="1"/>
        <rFont val="Arial"/>
        <family val="2"/>
        <charset val="238"/>
      </rPr>
      <t xml:space="preserve"> podbudowy zasadniczej z kruszywa łamanego</t>
    </r>
    <r>
      <rPr>
        <sz val="8"/>
        <color theme="1"/>
        <rFont val="Arial"/>
        <family val="2"/>
        <charset val="238"/>
      </rPr>
      <t xml:space="preserve"> frakcji 0/31,5 , C90/3, warstwa o grubości 20 cm</t>
    </r>
  </si>
  <si>
    <r>
      <rPr>
        <b/>
        <sz val="8"/>
        <rFont val="Arial"/>
        <family val="2"/>
        <charset val="238"/>
      </rPr>
      <t>Frezowanie nawierzchni bitumicznych</t>
    </r>
    <r>
      <rPr>
        <sz val="8"/>
        <rFont val="Arial"/>
        <family val="2"/>
        <charset val="238"/>
      </rPr>
      <t xml:space="preserve">, z odwozem materiału z rozbiórki na odl. 5 km - </t>
    </r>
    <r>
      <rPr>
        <b/>
        <sz val="8"/>
        <rFont val="Arial"/>
        <family val="2"/>
        <charset val="238"/>
      </rPr>
      <t>przy grub. nawierzchni średnio 4 cm</t>
    </r>
    <r>
      <rPr>
        <sz val="8"/>
        <rFont val="Arial"/>
        <family val="2"/>
        <charset val="238"/>
      </rPr>
      <t xml:space="preserve"> - gospodarka materiałem zgodnie z Zarządzeniem Prezydenta Miasta Płocka 1700/2020 z dnia 20 sierpnia 2020 roku</t>
    </r>
  </si>
  <si>
    <r>
      <rPr>
        <b/>
        <sz val="8"/>
        <rFont val="Arial"/>
        <family val="2"/>
        <charset val="238"/>
      </rPr>
      <t>Mechaniczna rozbiórka podbudow</t>
    </r>
    <r>
      <rPr>
        <sz val="8"/>
        <rFont val="Arial"/>
        <family val="2"/>
        <charset val="238"/>
      </rPr>
      <t>y z tłucznia gr. średnio 10 cm z wywozem  na odl. 5 km  - gospodarka materiałem zgodnie z Zarządzeniem Prezydenta Miasta Płocka 1700/2020 z dnia 20 sierpnia 2020 roku</t>
    </r>
  </si>
  <si>
    <r>
      <t xml:space="preserve">Wykonanie </t>
    </r>
    <r>
      <rPr>
        <b/>
        <sz val="8"/>
        <rFont val="Arial"/>
        <family val="2"/>
        <charset val="238"/>
      </rPr>
      <t>podbudowy pomocniczej z kruszywa stabilizowanego</t>
    </r>
    <r>
      <rPr>
        <sz val="8"/>
        <rFont val="Arial"/>
        <family val="2"/>
        <charset val="238"/>
      </rPr>
      <t xml:space="preserve"> cementem CBGM C3/4, warstwa o grubości 15 cm</t>
    </r>
  </si>
  <si>
    <r>
      <t xml:space="preserve">Wykonanie </t>
    </r>
    <r>
      <rPr>
        <b/>
        <sz val="8"/>
        <rFont val="Arial"/>
        <family val="2"/>
        <charset val="238"/>
      </rPr>
      <t>podbudowy zasadniczej z kruszywa łamanego</t>
    </r>
    <r>
      <rPr>
        <sz val="8"/>
        <rFont val="Arial"/>
        <family val="2"/>
        <charset val="238"/>
      </rPr>
      <t xml:space="preserve"> frakcji 0/31,5 , C90/3, warstwa o grubości 20 cm</t>
    </r>
  </si>
  <si>
    <r>
      <rPr>
        <b/>
        <sz val="8"/>
        <rFont val="Arial"/>
        <family val="2"/>
        <charset val="238"/>
      </rPr>
      <t>Mechaniczne oczyszczenie i skropienie emulsją asfaltową</t>
    </r>
    <r>
      <rPr>
        <sz val="8"/>
        <rFont val="Arial"/>
        <family val="2"/>
        <charset val="238"/>
      </rPr>
      <t xml:space="preserve"> podbudowy tłuczniowej</t>
    </r>
  </si>
  <si>
    <r>
      <t>Wykonanie</t>
    </r>
    <r>
      <rPr>
        <b/>
        <sz val="8"/>
        <color theme="1"/>
        <rFont val="Arial"/>
        <family val="2"/>
        <charset val="238"/>
      </rPr>
      <t xml:space="preserve"> warstwy wiążącej z betonu asfaltowego</t>
    </r>
    <r>
      <rPr>
        <sz val="8"/>
        <color theme="1"/>
        <rFont val="Arial"/>
        <family val="2"/>
        <charset val="238"/>
      </rPr>
      <t xml:space="preserve"> AC 16 W PmB 25/55-60 KR 3-4 o gr. 8 cm</t>
    </r>
  </si>
  <si>
    <r>
      <t xml:space="preserve">Wykonanie </t>
    </r>
    <r>
      <rPr>
        <b/>
        <sz val="8"/>
        <rFont val="Arial"/>
        <family val="2"/>
        <charset val="238"/>
      </rPr>
      <t>warstwy wiążącej z betonu asfaltowego</t>
    </r>
    <r>
      <rPr>
        <sz val="8"/>
        <rFont val="Arial"/>
        <family val="2"/>
        <charset val="238"/>
      </rPr>
      <t xml:space="preserve"> AC 16 W PmB 25/55-60 KR 3-4 o gr. 8 cm</t>
    </r>
  </si>
  <si>
    <r>
      <rPr>
        <b/>
        <sz val="8"/>
        <rFont val="Arial"/>
        <family val="2"/>
        <charset val="238"/>
      </rPr>
      <t>Mechaniczne oczyszczenie i skropienie emulsją asfaltową</t>
    </r>
    <r>
      <rPr>
        <sz val="8"/>
        <rFont val="Arial"/>
        <family val="2"/>
        <charset val="238"/>
      </rPr>
      <t xml:space="preserve"> warstwy wiążącej</t>
    </r>
  </si>
  <si>
    <r>
      <t xml:space="preserve">Wykonanie </t>
    </r>
    <r>
      <rPr>
        <b/>
        <sz val="8"/>
        <rFont val="Arial"/>
        <family val="2"/>
        <charset val="238"/>
      </rPr>
      <t>warstwy ścieralnej</t>
    </r>
    <r>
      <rPr>
        <sz val="8"/>
        <rFont val="Arial"/>
        <family val="2"/>
        <charset val="238"/>
      </rPr>
      <t xml:space="preserve"> AC 11 S PmB 45/80-55 KR 3-4 o gr. 4 cm</t>
    </r>
  </si>
  <si>
    <r>
      <rPr>
        <b/>
        <sz val="8"/>
        <rFont val="Arial"/>
        <family val="2"/>
        <charset val="238"/>
      </rPr>
      <t>Frezowanie nawierzchni bitumicznych</t>
    </r>
    <r>
      <rPr>
        <sz val="8"/>
        <rFont val="Arial"/>
        <family val="2"/>
        <charset val="238"/>
      </rPr>
      <t xml:space="preserve">, z odwozem materiału z rozbiórki na odl. 5 km - </t>
    </r>
    <r>
      <rPr>
        <b/>
        <sz val="8"/>
        <rFont val="Arial"/>
        <family val="2"/>
        <charset val="238"/>
      </rPr>
      <t>przy grub. nawierzchni średnio 10 cm</t>
    </r>
    <r>
      <rPr>
        <sz val="8"/>
        <rFont val="Arial"/>
        <family val="2"/>
        <charset val="238"/>
      </rPr>
      <t xml:space="preserve"> - gospodarka materiałem zgodnie z Zarządzeniem Prezydenta Miasta Płocka 1700/2020 z dnia 20 sierpnia 2020 roku</t>
    </r>
  </si>
  <si>
    <r>
      <rPr>
        <b/>
        <sz val="8"/>
        <rFont val="Arial"/>
        <family val="2"/>
        <charset val="238"/>
      </rPr>
      <t>Mechaniczna rozbiórka podbudowy</t>
    </r>
    <r>
      <rPr>
        <sz val="8"/>
        <rFont val="Arial"/>
        <family val="2"/>
        <charset val="238"/>
      </rPr>
      <t xml:space="preserve"> z bruku gr. średnio 10 cm z wywozem  na odl. 5 km  - gospodarka materiałem zgodnie z Zarządzeniem Prezydenta Miasta Płocka 1700/2020 z dnia 20 sierpnia 2020 roku</t>
    </r>
  </si>
  <si>
    <r>
      <t>Wykonanie p</t>
    </r>
    <r>
      <rPr>
        <b/>
        <sz val="8"/>
        <rFont val="Arial"/>
        <family val="2"/>
        <charset val="238"/>
      </rPr>
      <t>odbudowy zasadniczej z kruszywa łamanego</t>
    </r>
    <r>
      <rPr>
        <sz val="8"/>
        <rFont val="Arial"/>
        <family val="2"/>
        <charset val="238"/>
      </rPr>
      <t xml:space="preserve"> frakcji 0/31,5 , C90/3, warstwa o grubości 20 cm</t>
    </r>
  </si>
  <si>
    <r>
      <rPr>
        <b/>
        <sz val="8"/>
        <rFont val="Arial"/>
        <family val="2"/>
        <charset val="238"/>
      </rPr>
      <t xml:space="preserve">Mechaniczne oczyszczenie i skropienie emulsją asfaltową </t>
    </r>
    <r>
      <rPr>
        <sz val="8"/>
        <rFont val="Arial"/>
        <family val="2"/>
        <charset val="238"/>
      </rPr>
      <t>podbudowy tłuczniowej</t>
    </r>
  </si>
  <si>
    <r>
      <rPr>
        <b/>
        <sz val="8"/>
        <color theme="1"/>
        <rFont val="Arial"/>
        <family val="2"/>
        <charset val="238"/>
      </rPr>
      <t>Frezowanie nawierzchni bitumicznych</t>
    </r>
    <r>
      <rPr>
        <sz val="8"/>
        <color theme="1"/>
        <rFont val="Arial"/>
        <family val="2"/>
        <charset val="238"/>
      </rPr>
      <t xml:space="preserve">, z odwozem materiału z rozbiórki na odl. 5 km - </t>
    </r>
    <r>
      <rPr>
        <b/>
        <sz val="8"/>
        <color theme="1"/>
        <rFont val="Arial"/>
        <family val="2"/>
        <charset val="238"/>
      </rPr>
      <t>przy grub. nawierzchni średnio 10 cm</t>
    </r>
    <r>
      <rPr>
        <sz val="8"/>
        <color theme="1"/>
        <rFont val="Arial"/>
        <family val="2"/>
        <charset val="238"/>
      </rPr>
      <t xml:space="preserve"> - gospodarka materiałem zgodnie z Zarządzeniem Prezydenta Miasta Płocka 1700/2020 z dnia 20 sierpnia 2020 roku</t>
    </r>
  </si>
  <si>
    <r>
      <rPr>
        <b/>
        <sz val="8"/>
        <color theme="1"/>
        <rFont val="Arial"/>
        <family val="2"/>
        <charset val="238"/>
      </rPr>
      <t>Mechaniczna rozbiórka podbudowy betonowej</t>
    </r>
    <r>
      <rPr>
        <sz val="8"/>
        <color theme="1"/>
        <rFont val="Arial"/>
        <family val="2"/>
        <charset val="238"/>
      </rPr>
      <t xml:space="preserve"> gr. średnio 20 cm z wywozem  na odl. 5 km  - gospodarka materiałem zgodnie z Zarządzeniem Prezydenta Miasta Płocka 1700/2020 z dnia 20 sierpnia 2020 roku</t>
    </r>
  </si>
  <si>
    <r>
      <t xml:space="preserve">Wykonanie </t>
    </r>
    <r>
      <rPr>
        <b/>
        <sz val="8"/>
        <color theme="1"/>
        <rFont val="Arial"/>
        <family val="2"/>
        <charset val="238"/>
      </rPr>
      <t xml:space="preserve">warstwy wiążącej z betonu asfaltowego </t>
    </r>
    <r>
      <rPr>
        <sz val="8"/>
        <color theme="1"/>
        <rFont val="Arial"/>
        <family val="2"/>
        <charset val="238"/>
      </rPr>
      <t>AC 16 W PmB 25/55-60 KR 3-4 o gr. 8 cm</t>
    </r>
  </si>
  <si>
    <r>
      <t xml:space="preserve">Wykonanie </t>
    </r>
    <r>
      <rPr>
        <b/>
        <sz val="8"/>
        <color theme="1"/>
        <rFont val="Arial"/>
        <family val="2"/>
        <charset val="238"/>
      </rPr>
      <t xml:space="preserve">warstwy ścieralnej </t>
    </r>
    <r>
      <rPr>
        <sz val="8"/>
        <color theme="1"/>
        <rFont val="Arial"/>
        <family val="2"/>
        <charset val="238"/>
      </rPr>
      <t>AC 11 S PmB 45/80-55 KR 3-4 o gr. 4 cm</t>
    </r>
  </si>
  <si>
    <t>Inwentaryzacja zakresu rozbiórek elementów drogowych przed realizacją.</t>
  </si>
  <si>
    <t>Roboty rozbiórkowe - gospodarka materiałem zgodnie z Zarządzeniem Prezydenta Miasta Płocka 1700/2020 z dnia 20 sierpnia 2020 roku) - transport wszystkich materiałów z rozbiórki na odległość 5 km (baza materiałowa MZD)</t>
  </si>
  <si>
    <t>Frezowanie nawierzchni bitumicznych z odwozem materiału z rozbiórki przy grub. nawierzchni średnio 10 cm</t>
  </si>
  <si>
    <t>Frezowanie nawierzchni bitumicznych, z odwozem materiału z rozbiórki przy grub. nawierzchni 6 cm</t>
  </si>
  <si>
    <t xml:space="preserve">Mechaniczna rozbiórka podbudowy z bruku o gr.średnio 15 cm </t>
  </si>
  <si>
    <t xml:space="preserve">Rozebranie nawierzchni z kostki brukowej betonowej </t>
  </si>
  <si>
    <t>Rozebranie nawierzchni z płyt betonowych 50x50cm</t>
  </si>
  <si>
    <t xml:space="preserve">Mechaniczne rozebranie podbudowy z kruszywa kamiennego o grubości 5 cm  </t>
  </si>
  <si>
    <t>Rozebranie obrzeży betonowych 8x30 cm wraz z ławą betonową</t>
  </si>
  <si>
    <t>Rozebranie krawężników betonowych wraz z ławą betonową</t>
  </si>
  <si>
    <t>D-01.01.01</t>
  </si>
  <si>
    <t>Roboty pomiarowe przy liniowych robotach ziemnych - trasa dróg w terenie równinnym</t>
  </si>
  <si>
    <t>km</t>
  </si>
  <si>
    <t>Zabezpieczenie drzew na okres wykonywania robót</t>
  </si>
  <si>
    <t>szt</t>
  </si>
  <si>
    <t>D-08.01.01</t>
  </si>
  <si>
    <t xml:space="preserve">Dostawa i montaż krawężników betonowych ulicznych o wymiarach 15x30 cm oraz najazdowe o wymiarach 15x22 cm wraz z wykonaniem ławy z betonu C12/15 </t>
  </si>
  <si>
    <t>D-08.03.01</t>
  </si>
  <si>
    <t>Dostawa i montaż obrzeży betonowych o wymiarach 30x8 cm wraz z wykonaniem ławy z betonu C12/15</t>
  </si>
  <si>
    <t>Dostawa i montaż oporników betonowych o wymiarach 12x25 cm wraz z wykonaniem ławy z betonu C12/15</t>
  </si>
  <si>
    <r>
      <t>ROBOTY DROGOWE - ul. Norbertańska</t>
    </r>
    <r>
      <rPr>
        <b/>
        <sz val="8"/>
        <rFont val="Arial"/>
        <family val="2"/>
        <charset val="238"/>
      </rPr>
      <t xml:space="preserve">
R o b o t y    r o z b i ó r k o w e   i   o d t w o r z e n i o w e</t>
    </r>
  </si>
  <si>
    <t xml:space="preserve">Korytowanie, mechaniczne profilowanie i zagęszczenie podłoża pod warstwy konstrukcyjne nawierzchni wraz wywiezieniem i utylizacją nadmiaru urobku z terenu rozbiórki </t>
  </si>
  <si>
    <t>Wykonanie podbudowy pomocniczej z kruszywa stabilizowanego cementem CBGM C3/4, warstwa o grubości 15 cm</t>
  </si>
  <si>
    <t>Wykonanie podbudowy zasadniczej z kruszywa łamanego frakcji 0/31,5 , C90/3, warstwa o grubości 20 cm</t>
  </si>
  <si>
    <t>Mechaniczne oczyszczenie i skropienie emulsją asfaltową podbudowy tłuczniowej</t>
  </si>
  <si>
    <t>Warstwa wiążąca z betonu asfaltowego AC 16 W PmB 25/55-60 KR 3-4 o gr. 8 cm</t>
  </si>
  <si>
    <t>Mechaniczne oczyszczenie i skropienie emulsją asfaltową warstwy wiążącej</t>
  </si>
  <si>
    <t>Warstwa ścieralna AC 11 S PmB 45/80-55 KR 3-4 o gr. 4 cm - jezdnia</t>
  </si>
  <si>
    <t>Mechaniczne profilowanie i zagęszczenie podłoża pod warstwy konstrukcyjne nawierzchni</t>
  </si>
  <si>
    <t>Wykonanie podbudowy pomocniczej z kruszywa stabilizowanego cementem CBGM C3/4, warstwa o grubości 10 cm - zatoki postojowe</t>
  </si>
  <si>
    <t>Wykonanie podbudowy zasadniczej z kruszywa łamanego frakcji 0/31,5 , C90/3, warstwa o grubości 10 cm</t>
  </si>
  <si>
    <t>D-05.03.23</t>
  </si>
  <si>
    <t>Wykonanie nawierzchni z kostki brukowej betonowej prostokątnej 10x20 cm (kolor szary) na podsypce cementowo - piaskowej</t>
  </si>
  <si>
    <t>Nawierzchnia zjazdów i zatoki postojowej</t>
  </si>
  <si>
    <t xml:space="preserve">Wykonanie podbudowy pomocniczej z kruszywa stabilizowanego cementem CBGM C3/4, warstwa o grubości 10 cm </t>
  </si>
  <si>
    <t>Wykonanie podbudowy zasadniczej z kruszywa łamanego frakcji 0/31,5 , C90/3, warstwa o grubości 15 cm</t>
  </si>
  <si>
    <t>Wykonanie nawierzchni z kostki brukowej betonowej prostokątnej 10x20 cm (kolor grafitowy) na podsypce cementowo - piaskowej</t>
  </si>
  <si>
    <t>D-07.01.01</t>
  </si>
  <si>
    <t>Wykonanie oznakowania poziomego cienkowarstwowego w kolorze białym</t>
  </si>
  <si>
    <t>Wykonanie oznakowania poziomego cienkowarstwowego w kolorze niebieskim</t>
  </si>
  <si>
    <t>Wykonanie oznakowania poziomego grubowarstwowego w kolorze białym</t>
  </si>
  <si>
    <t>D-07.06.02.11</t>
  </si>
  <si>
    <t>Demontaż oraz montaż nowych elementów małej architektury (pojemnik na odpady oraz drewniane słupki uniemożliwiające parkowanie</t>
  </si>
  <si>
    <t>D-09.01.01</t>
  </si>
  <si>
    <t>Obsianie zieleńcy mieszanką traw wraz z uzupełnieniem humusu</t>
  </si>
  <si>
    <t>D-03.02.02</t>
  </si>
  <si>
    <t>Wymiana ramy i pokrywy studzienek telefonicznych wraz z regulacją wysokościową (bez kosztu ramy i pokrywy)</t>
  </si>
  <si>
    <t>szt.</t>
  </si>
  <si>
    <r>
      <t>ROBOTY ENERGETYCZNE - ul. Norbertańska</t>
    </r>
    <r>
      <rPr>
        <b/>
        <sz val="8"/>
        <rFont val="Arial"/>
        <family val="2"/>
        <charset val="238"/>
      </rPr>
      <t xml:space="preserve">
Oświetlenie uliczne</t>
    </r>
  </si>
  <si>
    <t>ST-E-04</t>
  </si>
  <si>
    <t>Wymiana opraw oświetleniowych na nowe uliczne oprawy oświetleniowe typu LED na istniejących słupach napowietrznej linii energetcznej wraz z wysięgnikami, bezpiecznikami, przewodami instalacyjnymi oraz niezbędnym osprzętem.</t>
  </si>
  <si>
    <t>Montaż nowych opraw oświetleniowych typu LED na istniejących słupach napowietrznej linii energetcznej wraz z wysięgnikami, bezpiecznikami, przewodami instalacyjnymi oraz niezbędnym osprzętem.</t>
  </si>
  <si>
    <r>
      <t xml:space="preserve">ROBOTY DROGOWE - ul. Świerkowa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</si>
  <si>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>Frezowanie nawierzchni bitumicznych, z odwozem materiału z rozbiórki przy grub. nawierzchni 7 cm</t>
  </si>
  <si>
    <t>Frezowanie nawierzchni bitumicznych, z odwozem materiału z rozbiórki przy grub. nawierzchni 3 cm</t>
  </si>
  <si>
    <t xml:space="preserve">Mechaniczne rozebranie podbudowy z kruszywa kamiennego o grubości 5 cm </t>
  </si>
  <si>
    <t>Nawierzchnia zjazdów</t>
  </si>
  <si>
    <t xml:space="preserve">ROBOTY DROGOWE - ul. Świerkowa </t>
  </si>
  <si>
    <r>
      <t xml:space="preserve">ROBOTY ENERGETYCZNE - ul. Świerkowa
</t>
    </r>
    <r>
      <rPr>
        <b/>
        <sz val="8"/>
        <rFont val="Arial"/>
        <family val="2"/>
        <charset val="238"/>
      </rPr>
      <t>O ś w i e t l e n i e    u l i c z n e</t>
    </r>
  </si>
  <si>
    <t>ROBOTY ENERGETYCZNE - OŚW. ULICZNE - ul. Świerkowa</t>
  </si>
  <si>
    <r>
      <t xml:space="preserve">ROBOTY DROGOWE - ul. Partyzantów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</si>
  <si>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>Frezowanie nawierzchni bitumicznych, z odwozem materiału z rozbiórki przy grub. nawierzchni 4 cm</t>
  </si>
  <si>
    <t xml:space="preserve">Mechaniczna rozbiórka podbudowy z tłucznia o gr.średnio 15 cm </t>
  </si>
  <si>
    <t xml:space="preserve">Mechaniczne rozebranie podbudowy z kruszywa kamiennego o grubości 10 cm </t>
  </si>
  <si>
    <t>Wykonanie podbudowy pomocniczej z kruszywa stabilizowanego cementem CBGM C3/4, warstwa o grubości 10 cm</t>
  </si>
  <si>
    <t>Oznakowanie poziome grubowarstwowe w kolorze białym</t>
  </si>
  <si>
    <r>
      <t xml:space="preserve">ROBOTY ENERGETYCZNE - ul. Partyzantów
</t>
    </r>
    <r>
      <rPr>
        <b/>
        <sz val="8"/>
        <rFont val="Arial"/>
        <family val="2"/>
        <charset val="238"/>
      </rPr>
      <t>O ś w i e t l e n i e    u l i c z n e</t>
    </r>
  </si>
  <si>
    <t>ROBOTY ENERGETYCZNE - OŚW. ULICZNE - ul. Partyzantów</t>
  </si>
  <si>
    <t>Frezowanie nawierzchni bitumicznych, z odwozem materiału z rozbiórki przy grub. nawierzchni 10 cm</t>
  </si>
  <si>
    <t xml:space="preserve">Mechaniczna rozbiórka podbudowy z bruku o gr.średnio 10 cm </t>
  </si>
  <si>
    <t xml:space="preserve">Rozebranie nawierzchni z trylinki </t>
  </si>
  <si>
    <t>Mechaniczne rozebranie nawierzchni z betonu cementowego  o grubości 5 cm</t>
  </si>
  <si>
    <t xml:space="preserve">Nawierzchnia jezdni </t>
  </si>
  <si>
    <t>Wykonanie nawierzchni z kostki brukowej betonowej prostokątnej 10x20 cm z rozbiórki (kolor czerwony) na podsypce cementowo - piaskowej</t>
  </si>
  <si>
    <t xml:space="preserve">Nawierzchnia zjazdów </t>
  </si>
  <si>
    <t>Demontaż oraz montaż nowych elementów małej architektury ( drewniane słupki uniemożliwiające parkowanie</t>
  </si>
  <si>
    <t xml:space="preserve">Mechaniczna rozbiórka podbudowy betonowej o gr.średnio 20 cm </t>
  </si>
  <si>
    <t xml:space="preserve">Mechaniczne rozebranie podbudowy z o grubości średnio 5 cm </t>
  </si>
  <si>
    <t>Demontaż oraz montaż nowych elementów małej architektury ( drewniane słupki uniemożliwiające parkowanie)</t>
  </si>
  <si>
    <t>RAZEM NETTO: 22.KO</t>
  </si>
  <si>
    <t>24.DR.10</t>
  </si>
  <si>
    <t>24.DR.11</t>
  </si>
  <si>
    <t>24.DR.12</t>
  </si>
  <si>
    <t>24.DR.13</t>
  </si>
  <si>
    <t>24.DR.14</t>
  </si>
  <si>
    <t>24.DR.15</t>
  </si>
  <si>
    <t>24.DR.16</t>
  </si>
  <si>
    <t>24.DR.17</t>
  </si>
  <si>
    <t>24.DR.18</t>
  </si>
  <si>
    <t>24.DR.19</t>
  </si>
  <si>
    <t>24.DR.20</t>
  </si>
  <si>
    <t>24.DR.21</t>
  </si>
  <si>
    <t>24.DR.22</t>
  </si>
  <si>
    <t>24.DR.23</t>
  </si>
  <si>
    <t>24.DR.24</t>
  </si>
  <si>
    <t>24.DR.25</t>
  </si>
  <si>
    <t>24.DR.26</t>
  </si>
  <si>
    <t>24.DR.27</t>
  </si>
  <si>
    <t>24.DR.28</t>
  </si>
  <si>
    <t>24.DR.29</t>
  </si>
  <si>
    <t>24.DR.30</t>
  </si>
  <si>
    <t>24.DR.31</t>
  </si>
  <si>
    <t>24.DR.32</t>
  </si>
  <si>
    <t>24.DR.33</t>
  </si>
  <si>
    <t>24.DR.34</t>
  </si>
  <si>
    <t>25.EN</t>
  </si>
  <si>
    <t>25.EN.1</t>
  </si>
  <si>
    <t>25.EN.2</t>
  </si>
  <si>
    <t>26.DR</t>
  </si>
  <si>
    <t>26.DR.1</t>
  </si>
  <si>
    <t>26.DR.2</t>
  </si>
  <si>
    <t>26.DR.3</t>
  </si>
  <si>
    <t>26.DR.4</t>
  </si>
  <si>
    <t>26.DR.5</t>
  </si>
  <si>
    <t>26.DR.6</t>
  </si>
  <si>
    <t>26.DR.7</t>
  </si>
  <si>
    <t>26.DR.8</t>
  </si>
  <si>
    <t>26.DR.9</t>
  </si>
  <si>
    <t>26.DR.10</t>
  </si>
  <si>
    <t>26.DR.11</t>
  </si>
  <si>
    <t>26.DR.12</t>
  </si>
  <si>
    <t>26.DR.13</t>
  </si>
  <si>
    <t>26.DR.14</t>
  </si>
  <si>
    <t>26.DR.15</t>
  </si>
  <si>
    <t>26.DR.16</t>
  </si>
  <si>
    <t>26.DR.17</t>
  </si>
  <si>
    <t>26.DR.18</t>
  </si>
  <si>
    <t>26.DR.19</t>
  </si>
  <si>
    <t>26.DR.20</t>
  </si>
  <si>
    <t>26.DR.21</t>
  </si>
  <si>
    <t>26.DR.22</t>
  </si>
  <si>
    <t>26.DR.23</t>
  </si>
  <si>
    <t>26.DR.24</t>
  </si>
  <si>
    <t>26.DR.25</t>
  </si>
  <si>
    <t>26.DR.26</t>
  </si>
  <si>
    <t>27.EN</t>
  </si>
  <si>
    <t>27.EN.1</t>
  </si>
  <si>
    <t>RAZEM NETTO: 23.KO + 24.DR + 25.EN + 26.DR + 27.EN + 28.DR + 29.EN + 30.DR + 31.EN +  32.DR + 33.EN</t>
  </si>
  <si>
    <t>28.DR</t>
  </si>
  <si>
    <t>28.DR.1</t>
  </si>
  <si>
    <t>28.DR.2</t>
  </si>
  <si>
    <t>28.DR.3</t>
  </si>
  <si>
    <t>28.DR.4</t>
  </si>
  <si>
    <t>28.DR.5</t>
  </si>
  <si>
    <t>28.DR.6</t>
  </si>
  <si>
    <t>28.DR.7</t>
  </si>
  <si>
    <t>28.DR.8</t>
  </si>
  <si>
    <t>28.DR.9</t>
  </si>
  <si>
    <t>28.DR.10</t>
  </si>
  <si>
    <t>28.DR.11</t>
  </si>
  <si>
    <t>28.DR.12</t>
  </si>
  <si>
    <t>28.DR.13</t>
  </si>
  <si>
    <t>28.DR.14</t>
  </si>
  <si>
    <t>28.DR.15</t>
  </si>
  <si>
    <t>28.DR.16</t>
  </si>
  <si>
    <t>28.DR.17</t>
  </si>
  <si>
    <t>28.DR.18</t>
  </si>
  <si>
    <t>28.DR.19</t>
  </si>
  <si>
    <t>28.DR.20</t>
  </si>
  <si>
    <t>28.DR.21</t>
  </si>
  <si>
    <t>28.DR.22</t>
  </si>
  <si>
    <t>28.DR.23</t>
  </si>
  <si>
    <t>28.DR.24</t>
  </si>
  <si>
    <t>28.DR.25</t>
  </si>
  <si>
    <t>29.EN</t>
  </si>
  <si>
    <t>29.EN.1</t>
  </si>
  <si>
    <t>29.EN.2</t>
  </si>
  <si>
    <t>30.DR</t>
  </si>
  <si>
    <t>30.DR.1</t>
  </si>
  <si>
    <t>30.DR.2</t>
  </si>
  <si>
    <t>30.DR.3</t>
  </si>
  <si>
    <t>30.DR.4</t>
  </si>
  <si>
    <t>30.DR.5</t>
  </si>
  <si>
    <t>30.DR.6</t>
  </si>
  <si>
    <t>30.DR.7</t>
  </si>
  <si>
    <t>30.DR.8</t>
  </si>
  <si>
    <t>30.DR.9</t>
  </si>
  <si>
    <t>30.DR.10</t>
  </si>
  <si>
    <t>30.DR.11</t>
  </si>
  <si>
    <t>30.DR.12</t>
  </si>
  <si>
    <t>30.DR.13</t>
  </si>
  <si>
    <t>30.DR.14</t>
  </si>
  <si>
    <t>30.DR.15</t>
  </si>
  <si>
    <t>30.DR.16</t>
  </si>
  <si>
    <t>30.DR.17</t>
  </si>
  <si>
    <t>30.DR.18</t>
  </si>
  <si>
    <t>30.DR.19</t>
  </si>
  <si>
    <t>30.DR.20</t>
  </si>
  <si>
    <t>30.DR.21</t>
  </si>
  <si>
    <t>30.DR.22</t>
  </si>
  <si>
    <t>30.DR.23</t>
  </si>
  <si>
    <t>30.DR.24</t>
  </si>
  <si>
    <t>30.DR.25</t>
  </si>
  <si>
    <t>30.DR.26</t>
  </si>
  <si>
    <t>30.DR.27</t>
  </si>
  <si>
    <t>30.DR.28</t>
  </si>
  <si>
    <t>30.DR.29</t>
  </si>
  <si>
    <t>30.DR.30</t>
  </si>
  <si>
    <t>30.DR.31</t>
  </si>
  <si>
    <t>30.DR.32</t>
  </si>
  <si>
    <t>30.DR.33</t>
  </si>
  <si>
    <t>30.DR.34</t>
  </si>
  <si>
    <t>31.EN</t>
  </si>
  <si>
    <t>31.EN.1</t>
  </si>
  <si>
    <t>31.EN.2</t>
  </si>
  <si>
    <t>32.DR</t>
  </si>
  <si>
    <t>32.DR.1</t>
  </si>
  <si>
    <t>32.DR.2</t>
  </si>
  <si>
    <t>32.DR.3</t>
  </si>
  <si>
    <t>32.DR.4</t>
  </si>
  <si>
    <t>32.DR.5</t>
  </si>
  <si>
    <t>32.DR.6</t>
  </si>
  <si>
    <t>32.DR.7</t>
  </si>
  <si>
    <t>32.DR.8</t>
  </si>
  <si>
    <t>32.DR.9</t>
  </si>
  <si>
    <t>32.DR.10</t>
  </si>
  <si>
    <t>32.DR.11</t>
  </si>
  <si>
    <t>32.DR.12</t>
  </si>
  <si>
    <t>32.DR.13</t>
  </si>
  <si>
    <t>32.DR.14</t>
  </si>
  <si>
    <t>32.DR.15</t>
  </si>
  <si>
    <t>32.DR.16</t>
  </si>
  <si>
    <t>32.DR.17</t>
  </si>
  <si>
    <t>32.DR.18</t>
  </si>
  <si>
    <t>32.DR.19</t>
  </si>
  <si>
    <t>32.DR.20</t>
  </si>
  <si>
    <t>32.DR.21</t>
  </si>
  <si>
    <t>32.DR.22</t>
  </si>
  <si>
    <t>32.DR.23</t>
  </si>
  <si>
    <t>32.DR.24</t>
  </si>
  <si>
    <t>32.DR.25</t>
  </si>
  <si>
    <t>32.DR.26</t>
  </si>
  <si>
    <t>32.DR.27</t>
  </si>
  <si>
    <t>32.DR.28</t>
  </si>
  <si>
    <t>32.DR.29</t>
  </si>
  <si>
    <t>32.DR.30</t>
  </si>
  <si>
    <t>32.DR.31</t>
  </si>
  <si>
    <t>32.DR.32</t>
  </si>
  <si>
    <t>33.EN</t>
  </si>
  <si>
    <t>33.EN.1</t>
  </si>
  <si>
    <t>33.EN.2</t>
  </si>
  <si>
    <r>
      <t xml:space="preserve">ROBOTY DROGOWE - ul. Stefana Batorego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</si>
  <si>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r>
      <t xml:space="preserve">ROBOTY ENERGETYCZNE - ul. Bartosza Głowackiego
</t>
    </r>
    <r>
      <rPr>
        <b/>
        <sz val="8"/>
        <rFont val="Arial"/>
        <family val="2"/>
        <charset val="238"/>
      </rPr>
      <t>O ś w i e t l e n i e    u l i c z n e</t>
    </r>
  </si>
  <si>
    <t xml:space="preserve">ROBOTY ENERGETYCZNE - OŚW. ULICZNE - ul. Bartosza Głowackiego </t>
  </si>
  <si>
    <r>
      <t xml:space="preserve">ROBOTY DROGOWE - ul. Bartosza Głowackiego 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</si>
  <si>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>ROBOTY DROGOWE - ul.  Bartosza Głowackiego</t>
  </si>
  <si>
    <t>ROBOTY DROGOWE - ul. Stefana Batorego</t>
  </si>
  <si>
    <r>
      <t xml:space="preserve">ROBOTY ENERGETYCZNE - ul. Stefana Batorego
</t>
    </r>
    <r>
      <rPr>
        <b/>
        <sz val="8"/>
        <rFont val="Arial"/>
        <family val="2"/>
        <charset val="238"/>
      </rPr>
      <t>O ś w i e t l e n i e   u l  i c z n e</t>
    </r>
  </si>
  <si>
    <t xml:space="preserve">ROBOTY ENERGETYCZNE - OŚW. ULICZNE - ul. Stefana Batorego </t>
  </si>
  <si>
    <r>
      <rPr>
        <b/>
        <sz val="10"/>
        <rFont val="Arial"/>
        <family val="2"/>
        <charset val="238"/>
      </rPr>
      <t>KANALIZACJA DESZCZOWA - ul. Bartosza Głowackiego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</si>
  <si>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>KANALIZACJA DESZCZOWA - ul. Bartosza Głowackiego</t>
  </si>
  <si>
    <r>
      <rPr>
        <b/>
        <sz val="10"/>
        <rFont val="Arial"/>
        <family val="2"/>
        <charset val="238"/>
      </rPr>
      <t>KANALIZACJA DESZCZOWA - ul. Stefana Batorego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</si>
  <si>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>KANALIZACJA DESZCZOWA - ul. Stefana Batorego</t>
  </si>
  <si>
    <r>
      <rPr>
        <b/>
        <sz val="10"/>
        <rFont val="Arial"/>
        <family val="2"/>
        <charset val="238"/>
      </rPr>
      <t>ROBOTY DROGOWE - ul. Bartosza Głowackiego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</si>
  <si>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>ROBOTY DROGOWE - ul. Bartosza Głowackiego</t>
  </si>
  <si>
    <r>
      <rPr>
        <b/>
        <sz val="10"/>
        <rFont val="Arial"/>
        <family val="2"/>
        <charset val="238"/>
      </rPr>
      <t>ROBOTY DROGOWE - ul. Stefana Batorego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</si>
  <si>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r>
      <t xml:space="preserve">WODOCIĄG - ul. Bartosza Głowackiego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</si>
  <si>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>WODOCIĄG - ul. Bartosza Głowackiego</t>
  </si>
  <si>
    <r>
      <rPr>
        <b/>
        <sz val="10"/>
        <rFont val="Arial"/>
        <family val="2"/>
        <charset val="238"/>
      </rPr>
      <t>WODOCIĄG - ul. Stefana Batorego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</si>
  <si>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>WODOCIĄG - ul. Stefana Batorego</t>
  </si>
  <si>
    <r>
      <rPr>
        <b/>
        <sz val="10"/>
        <rFont val="Arial"/>
        <family val="2"/>
        <charset val="238"/>
      </rPr>
      <t>KANALIZACJA SANITARNA - ul. Bartosza Głowackiego</t>
    </r>
    <r>
      <rPr>
        <b/>
        <sz val="11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</si>
  <si>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>KANALIZACJA SANITARNA - ul. Bartosza Głowackiego</t>
  </si>
  <si>
    <r>
      <t xml:space="preserve">KANALIZACJA SANITARNA - ul. Stefana Batorego
</t>
    </r>
    <r>
      <rPr>
        <b/>
        <sz val="8"/>
        <rFont val="Arial"/>
        <family val="2"/>
        <charset val="238"/>
      </rPr>
      <t>R o b o t y   p r z y g o t o w a w c z e     i    T e c h n o l o g i a</t>
    </r>
  </si>
  <si>
    <t>KANALIZACJA SANITARNA - ul. Stefana Batorego</t>
  </si>
  <si>
    <r>
      <rPr>
        <b/>
        <sz val="8"/>
        <rFont val="Arial"/>
        <family val="2"/>
        <charset val="238"/>
      </rPr>
      <t>Dostawa i montaż kompletnej studni kanalizacyjnej, monolitycznej [S3.1]</t>
    </r>
    <r>
      <rPr>
        <sz val="8"/>
        <rFont val="Arial"/>
        <family val="2"/>
        <charset val="238"/>
      </rPr>
      <t xml:space="preserve"> o średnicy</t>
    </r>
    <r>
      <rPr>
        <b/>
        <sz val="8"/>
        <rFont val="Arial"/>
        <family val="2"/>
        <charset val="238"/>
      </rPr>
      <t xml:space="preserve"> DN1200</t>
    </r>
    <r>
      <rPr>
        <sz val="8"/>
        <rFont val="Arial"/>
        <family val="2"/>
        <charset val="238"/>
      </rPr>
      <t xml:space="preserve"> (zagł. ≤2m) wraz z robotami ziemnymi, sprawdzeniem, próbami oraz pozostałymi robotami towarzyszącymi.</t>
    </r>
  </si>
  <si>
    <r>
      <rPr>
        <b/>
        <sz val="8"/>
        <rFont val="Arial"/>
        <family val="2"/>
        <charset val="238"/>
      </rPr>
      <t>Dostawa i montaż kompletnej studni kanalizacyjnej [S76]</t>
    </r>
    <r>
      <rPr>
        <sz val="8"/>
        <rFont val="Arial"/>
        <family val="2"/>
        <charset val="238"/>
      </rPr>
      <t xml:space="preserve"> o średnicy</t>
    </r>
    <r>
      <rPr>
        <b/>
        <sz val="8"/>
        <rFont val="Arial"/>
        <family val="2"/>
        <charset val="238"/>
      </rPr>
      <t xml:space="preserve"> DN600</t>
    </r>
    <r>
      <rPr>
        <sz val="8"/>
        <rFont val="Arial"/>
        <family val="2"/>
        <charset val="238"/>
      </rPr>
      <t xml:space="preserve"> (bez pokrywy systemowej, właz w innej pozycji obmiarowej), (zagł. od 2,01m do 2,99m)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wraz z rozbiórką, wywozem i utylizacją istniejących elementów, przepompowywaniem ścieków, robotami ziemnymi, sprawdzeniem, próbami oraz pozostałymi robotami towarzyszącymi.</t>
    </r>
  </si>
  <si>
    <r>
      <t>Dostawa i montaż</t>
    </r>
    <r>
      <rPr>
        <b/>
        <sz val="8"/>
        <rFont val="Arial"/>
        <family val="2"/>
        <charset val="238"/>
      </rPr>
      <t xml:space="preserve"> włączenia siodłowego [Tr1, Tr2] </t>
    </r>
    <r>
      <rPr>
        <sz val="8"/>
        <rFont val="Arial"/>
        <family val="2"/>
        <charset val="238"/>
      </rPr>
      <t xml:space="preserve">na istniejącym kanale </t>
    </r>
    <r>
      <rPr>
        <b/>
        <sz val="8"/>
        <rFont val="Arial"/>
        <family val="2"/>
        <charset val="238"/>
      </rPr>
      <t xml:space="preserve">DN200 </t>
    </r>
    <r>
      <rPr>
        <sz val="8"/>
        <rFont val="Arial"/>
        <family val="2"/>
        <charset val="238"/>
      </rPr>
      <t>z rękawem naprawczym wraz z rozbiórką, wywozem i utylizacją istniejących elementów, przepompowywaniem ścieków, robotami ziemnymi, sprawdzeniem, próbami oraz pozostałymi robotami towarzyszącymi.</t>
    </r>
  </si>
  <si>
    <t>21.KS.7</t>
  </si>
  <si>
    <r>
      <t>Dostawa i montaż</t>
    </r>
    <r>
      <rPr>
        <b/>
        <sz val="8"/>
        <rFont val="Arial"/>
        <family val="2"/>
        <charset val="238"/>
      </rPr>
      <t xml:space="preserve"> włączenia siodłowego [Ts1] </t>
    </r>
    <r>
      <rPr>
        <sz val="8"/>
        <rFont val="Arial"/>
        <family val="2"/>
        <charset val="238"/>
      </rPr>
      <t xml:space="preserve">na istniejącym kanale </t>
    </r>
    <r>
      <rPr>
        <b/>
        <sz val="8"/>
        <rFont val="Arial"/>
        <family val="2"/>
        <charset val="238"/>
      </rPr>
      <t xml:space="preserve">DN300 </t>
    </r>
    <r>
      <rPr>
        <sz val="8"/>
        <rFont val="Arial"/>
        <family val="2"/>
        <charset val="238"/>
      </rPr>
      <t>z rękawem naprawczym wraz z rozbiórką, wywozem i utylizacją istniejących elementów, przepompowywaniem ścieków, robotami ziemnymi, sprawdzeniem, próbami oraz pozostałymi robotami towarzyszącymi.</t>
    </r>
  </si>
  <si>
    <r>
      <rPr>
        <b/>
        <sz val="8"/>
        <rFont val="Arial"/>
        <family val="2"/>
        <charset val="238"/>
      </rPr>
      <t xml:space="preserve">Węzeł P1 </t>
    </r>
    <r>
      <rPr>
        <sz val="8"/>
        <rFont val="Arial"/>
        <family val="2"/>
        <charset val="238"/>
      </rPr>
      <t>- (przepięcie istniejącego przyłącza) - dostawa i montaż armatury oraz kształtek montażowych wraz z przepięciem istniejącego odejścia kształtkami połaczeniowymi (systemowymi), robotami ziemnymi, sprawdzeniem, próbami oraz pozostałymi robotami towarzyszącymi.</t>
    </r>
  </si>
  <si>
    <t>ROBOTY ENERGETYCZNE - OŚW. ULICZNE - ul. Norbertańska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</si>
</sst>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z_ł_-;\-* #,##0.00\ _z_ł_-;_-* &quot;-&quot;??\ _z_ł_-;_-@_-"/>
    <numFmt numFmtId="165" formatCode="#,##0.0"/>
    <numFmt numFmtId="166" formatCode="0&quot;%&quot;"/>
    <numFmt numFmtId="167" formatCode="#,##0.00_ ;\-#,##0.00\ "/>
  </numFmts>
  <fonts count="3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20"/>
      <color indexed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8"/>
      <name val="Arial"/>
      <family val="2"/>
      <charset val="238"/>
    </font>
    <font>
      <b/>
      <sz val="18"/>
      <name val="Arial"/>
      <family val="2"/>
      <charset val="238"/>
    </font>
    <font>
      <sz val="7"/>
      <name val="Arial"/>
      <family val="2"/>
      <charset val="238"/>
    </font>
    <font>
      <b/>
      <sz val="16"/>
      <name val="Arial"/>
      <family val="2"/>
      <charset val="238"/>
    </font>
    <font>
      <i/>
      <sz val="8"/>
      <name val="Arial"/>
      <family val="2"/>
      <charset val="238"/>
    </font>
    <font>
      <b/>
      <u/>
      <sz val="12"/>
      <color indexed="10"/>
      <name val="Arial"/>
      <family val="2"/>
      <charset val="238"/>
    </font>
    <font>
      <sz val="12"/>
      <color indexed="10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7"/>
      <name val="Arial"/>
      <family val="2"/>
      <charset val="238"/>
    </font>
    <font>
      <sz val="6"/>
      <name val="Arial"/>
      <family val="2"/>
      <charset val="238"/>
    </font>
    <font>
      <b/>
      <sz val="8"/>
      <color rgb="FF0070C0"/>
      <name val="Arial"/>
      <family val="2"/>
      <charset val="238"/>
    </font>
    <font>
      <b/>
      <sz val="9"/>
      <color rgb="FF0070C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1"/>
      <color rgb="FF7F7F7F"/>
      <name val="Czcionka tekstu podstawowego"/>
      <family val="2"/>
      <charset val="238"/>
    </font>
    <font>
      <sz val="8"/>
      <color rgb="FF000000"/>
      <name val="Arial"/>
      <family val="2"/>
      <charset val="238"/>
    </font>
    <font>
      <sz val="2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7.5"/>
      <name val="Arial"/>
      <family val="2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14999847407452621"/>
        <bgColor indexed="2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4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165"/>
        <bgColor indexed="51"/>
      </patternFill>
    </fill>
    <fill>
      <patternFill patternType="solid">
        <fgColor rgb="FFE7E2EE"/>
        <bgColor indexed="51"/>
      </patternFill>
    </fill>
    <fill>
      <patternFill patternType="solid">
        <fgColor rgb="FFE7E2EE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3" tint="0.79998168889431442"/>
        <bgColor indexed="27"/>
      </patternFill>
    </fill>
    <fill>
      <patternFill patternType="solid">
        <fgColor theme="6" tint="0.59999389629810485"/>
        <bgColor indexed="51"/>
      </patternFill>
    </fill>
    <fill>
      <patternFill patternType="solid">
        <fgColor theme="3" tint="0.79998168889431442"/>
        <bgColor indexed="51"/>
      </patternFill>
    </fill>
    <fill>
      <patternFill patternType="solid">
        <fgColor theme="9" tint="0.59999389629810485"/>
        <bgColor indexed="27"/>
      </patternFill>
    </fill>
    <fill>
      <patternFill patternType="solid">
        <fgColor theme="6"/>
        <bgColor indexed="51"/>
      </patternFill>
    </fill>
  </fills>
  <borders count="114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164" fontId="3" fillId="0" borderId="0" applyFill="0" applyBorder="0" applyAlignment="0" applyProtection="0"/>
    <xf numFmtId="0" fontId="3" fillId="0" borderId="0"/>
    <xf numFmtId="0" fontId="3" fillId="0" borderId="0"/>
    <xf numFmtId="9" fontId="1" fillId="0" borderId="0" applyFill="0" applyBorder="0" applyAlignment="0" applyProtection="0"/>
    <xf numFmtId="0" fontId="1" fillId="0" borderId="0"/>
    <xf numFmtId="0" fontId="28" fillId="0" borderId="0" applyNumberFormat="0" applyFill="0" applyBorder="0" applyAlignment="0" applyProtection="0"/>
    <xf numFmtId="164" fontId="1" fillId="0" borderId="0" applyFill="0" applyBorder="0" applyAlignment="0" applyProtection="0"/>
    <xf numFmtId="0" fontId="1" fillId="0" borderId="0"/>
    <xf numFmtId="164" fontId="1" fillId="0" borderId="0" applyFill="0" applyBorder="0" applyAlignment="0" applyProtection="0"/>
    <xf numFmtId="0" fontId="1" fillId="0" borderId="0"/>
    <xf numFmtId="0" fontId="34" fillId="0" borderId="0"/>
  </cellStyleXfs>
  <cellXfs count="473">
    <xf numFmtId="0" fontId="0" fillId="0" borderId="0" xfId="0"/>
    <xf numFmtId="2" fontId="1" fillId="0" borderId="15" xfId="4" applyNumberFormat="1" applyBorder="1" applyAlignment="1" applyProtection="1">
      <alignment horizontal="center" vertical="center" wrapText="1"/>
    </xf>
    <xf numFmtId="2" fontId="19" fillId="0" borderId="15" xfId="4" applyNumberFormat="1" applyFont="1" applyBorder="1" applyAlignment="1" applyProtection="1">
      <alignment horizontal="center" vertical="center" wrapText="1"/>
    </xf>
    <xf numFmtId="0" fontId="29" fillId="0" borderId="2" xfId="6" applyFont="1" applyFill="1" applyBorder="1" applyAlignment="1" applyProtection="1">
      <alignment vertical="center" wrapText="1"/>
    </xf>
    <xf numFmtId="0" fontId="29" fillId="0" borderId="2" xfId="6" applyFont="1" applyFill="1" applyBorder="1" applyAlignment="1" applyProtection="1">
      <alignment horizontal="center" vertical="center"/>
    </xf>
    <xf numFmtId="4" fontId="31" fillId="0" borderId="2" xfId="6" applyNumberFormat="1" applyFont="1" applyFill="1" applyBorder="1" applyAlignment="1" applyProtection="1">
      <alignment horizontal="center" vertical="center"/>
    </xf>
    <xf numFmtId="0" fontId="29" fillId="0" borderId="14" xfId="6" applyFont="1" applyFill="1" applyBorder="1" applyAlignment="1" applyProtection="1">
      <alignment vertical="center" wrapText="1"/>
    </xf>
    <xf numFmtId="0" fontId="29" fillId="0" borderId="14" xfId="6" applyFont="1" applyFill="1" applyBorder="1" applyAlignment="1" applyProtection="1">
      <alignment horizontal="center" vertical="center"/>
    </xf>
    <xf numFmtId="4" fontId="31" fillId="0" borderId="14" xfId="6" applyNumberFormat="1" applyFont="1" applyFill="1" applyBorder="1" applyAlignment="1" applyProtection="1">
      <alignment horizontal="center" vertical="center"/>
    </xf>
    <xf numFmtId="0" fontId="29" fillId="0" borderId="75" xfId="6" applyFont="1" applyFill="1" applyBorder="1" applyAlignment="1" applyProtection="1">
      <alignment vertical="center" wrapText="1"/>
    </xf>
    <xf numFmtId="0" fontId="29" fillId="0" borderId="75" xfId="6" applyFont="1" applyFill="1" applyBorder="1" applyAlignment="1" applyProtection="1">
      <alignment horizontal="center" vertical="center"/>
    </xf>
    <xf numFmtId="4" fontId="31" fillId="0" borderId="75" xfId="6" applyNumberFormat="1" applyFont="1" applyFill="1" applyBorder="1" applyAlignment="1" applyProtection="1">
      <alignment horizontal="center" vertical="center"/>
    </xf>
    <xf numFmtId="3" fontId="8" fillId="2" borderId="0" xfId="2" applyNumberFormat="1" applyFont="1" applyFill="1" applyAlignment="1">
      <alignment horizontal="center"/>
    </xf>
    <xf numFmtId="3" fontId="8" fillId="2" borderId="0" xfId="2" applyNumberFormat="1" applyFont="1" applyFill="1" applyAlignment="1">
      <alignment horizontal="center" wrapText="1"/>
    </xf>
    <xf numFmtId="3" fontId="2" fillId="4" borderId="74" xfId="2" applyNumberFormat="1" applyFont="1" applyFill="1" applyBorder="1" applyAlignment="1">
      <alignment horizontal="center" vertical="center"/>
    </xf>
    <xf numFmtId="3" fontId="2" fillId="4" borderId="75" xfId="2" applyNumberFormat="1" applyFont="1" applyFill="1" applyBorder="1" applyAlignment="1">
      <alignment horizontal="center" vertical="center" wrapText="1"/>
    </xf>
    <xf numFmtId="3" fontId="2" fillId="5" borderId="75" xfId="2" applyNumberFormat="1" applyFont="1" applyFill="1" applyBorder="1" applyAlignment="1">
      <alignment horizontal="center" vertical="center" wrapText="1"/>
    </xf>
    <xf numFmtId="165" fontId="2" fillId="5" borderId="82" xfId="2" applyNumberFormat="1" applyFont="1" applyFill="1" applyBorder="1" applyAlignment="1">
      <alignment horizontal="center" vertical="center" wrapText="1"/>
    </xf>
    <xf numFmtId="3" fontId="2" fillId="13" borderId="74" xfId="2" applyNumberFormat="1" applyFont="1" applyFill="1" applyBorder="1" applyAlignment="1">
      <alignment horizontal="center" vertical="center"/>
    </xf>
    <xf numFmtId="3" fontId="2" fillId="13" borderId="75" xfId="2" applyNumberFormat="1" applyFont="1" applyFill="1" applyBorder="1" applyAlignment="1">
      <alignment horizontal="center" vertical="center"/>
    </xf>
    <xf numFmtId="3" fontId="2" fillId="13" borderId="75" xfId="2" applyNumberFormat="1" applyFont="1" applyFill="1" applyBorder="1" applyAlignment="1">
      <alignment horizontal="center" vertical="center" wrapText="1"/>
    </xf>
    <xf numFmtId="3" fontId="2" fillId="13" borderId="82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65" xfId="2" applyBorder="1" applyAlignment="1">
      <alignment horizontal="center" vertical="center"/>
    </xf>
    <xf numFmtId="3" fontId="0" fillId="0" borderId="2" xfId="2" applyNumberFormat="1" applyFont="1" applyBorder="1" applyAlignment="1">
      <alignment horizontal="center" vertical="center" wrapText="1"/>
    </xf>
    <xf numFmtId="3" fontId="2" fillId="0" borderId="2" xfId="2" applyNumberFormat="1" applyFont="1" applyBorder="1" applyAlignment="1">
      <alignment vertical="center" wrapText="1"/>
    </xf>
    <xf numFmtId="164" fontId="2" fillId="0" borderId="2" xfId="2" applyNumberFormat="1" applyFont="1" applyBorder="1" applyAlignment="1">
      <alignment horizontal="center" vertical="center" wrapText="1"/>
    </xf>
    <xf numFmtId="164" fontId="3" fillId="0" borderId="2" xfId="2" applyNumberFormat="1" applyBorder="1" applyAlignment="1">
      <alignment horizontal="center" vertical="center" wrapText="1"/>
    </xf>
    <xf numFmtId="164" fontId="2" fillId="0" borderId="66" xfId="2" applyNumberFormat="1" applyFont="1" applyBorder="1" applyAlignment="1">
      <alignment horizontal="center" vertical="center" wrapText="1"/>
    </xf>
    <xf numFmtId="2" fontId="0" fillId="0" borderId="2" xfId="2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8" borderId="80" xfId="2" applyFill="1" applyBorder="1" applyAlignment="1">
      <alignment horizontal="center" vertical="center"/>
    </xf>
    <xf numFmtId="49" fontId="3" fillId="8" borderId="9" xfId="2" applyNumberForma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right" vertical="center" wrapText="1"/>
    </xf>
    <xf numFmtId="164" fontId="2" fillId="8" borderId="36" xfId="2" applyNumberFormat="1" applyFont="1" applyFill="1" applyBorder="1" applyAlignment="1">
      <alignment horizontal="center" vertical="center" wrapText="1"/>
    </xf>
    <xf numFmtId="164" fontId="3" fillId="8" borderId="22" xfId="2" applyNumberFormat="1" applyFill="1" applyBorder="1" applyAlignment="1">
      <alignment horizontal="center" vertical="center" wrapText="1"/>
    </xf>
    <xf numFmtId="164" fontId="2" fillId="8" borderId="37" xfId="2" applyNumberFormat="1" applyFont="1" applyFill="1" applyBorder="1" applyAlignment="1">
      <alignment horizontal="center" vertical="center" wrapText="1"/>
    </xf>
    <xf numFmtId="3" fontId="2" fillId="14" borderId="74" xfId="2" applyNumberFormat="1" applyFont="1" applyFill="1" applyBorder="1" applyAlignment="1">
      <alignment horizontal="center" vertical="center"/>
    </xf>
    <xf numFmtId="3" fontId="2" fillId="14" borderId="75" xfId="2" applyNumberFormat="1" applyFont="1" applyFill="1" applyBorder="1" applyAlignment="1">
      <alignment horizontal="center" vertical="center"/>
    </xf>
    <xf numFmtId="3" fontId="2" fillId="14" borderId="75" xfId="2" applyNumberFormat="1" applyFont="1" applyFill="1" applyBorder="1" applyAlignment="1">
      <alignment horizontal="center" vertical="center" wrapText="1"/>
    </xf>
    <xf numFmtId="3" fontId="2" fillId="14" borderId="82" xfId="2" applyNumberFormat="1" applyFont="1" applyFill="1" applyBorder="1" applyAlignment="1">
      <alignment horizontal="center" vertical="center"/>
    </xf>
    <xf numFmtId="2" fontId="0" fillId="2" borderId="2" xfId="2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9" fontId="3" fillId="8" borderId="28" xfId="2" applyNumberFormat="1" applyFill="1" applyBorder="1" applyAlignment="1">
      <alignment horizontal="center" vertical="center"/>
    </xf>
    <xf numFmtId="0" fontId="2" fillId="8" borderId="90" xfId="0" applyFont="1" applyFill="1" applyBorder="1" applyAlignment="1">
      <alignment horizontal="right" vertical="center" wrapText="1"/>
    </xf>
    <xf numFmtId="3" fontId="2" fillId="17" borderId="74" xfId="2" applyNumberFormat="1" applyFont="1" applyFill="1" applyBorder="1" applyAlignment="1">
      <alignment horizontal="center" vertical="center"/>
    </xf>
    <xf numFmtId="3" fontId="2" fillId="17" borderId="75" xfId="2" applyNumberFormat="1" applyFont="1" applyFill="1" applyBorder="1" applyAlignment="1">
      <alignment horizontal="center" vertical="center"/>
    </xf>
    <xf numFmtId="3" fontId="2" fillId="17" borderId="75" xfId="2" applyNumberFormat="1" applyFont="1" applyFill="1" applyBorder="1" applyAlignment="1">
      <alignment horizontal="center" vertical="center" wrapText="1"/>
    </xf>
    <xf numFmtId="3" fontId="2" fillId="17" borderId="82" xfId="2" applyNumberFormat="1" applyFont="1" applyFill="1" applyBorder="1" applyAlignment="1">
      <alignment horizontal="center" vertical="center"/>
    </xf>
    <xf numFmtId="3" fontId="3" fillId="0" borderId="65" xfId="2" applyNumberFormat="1" applyBorder="1" applyAlignment="1">
      <alignment horizontal="center" vertical="center"/>
    </xf>
    <xf numFmtId="0" fontId="2" fillId="8" borderId="29" xfId="0" applyFont="1" applyFill="1" applyBorder="1" applyAlignment="1">
      <alignment horizontal="right" vertical="center" wrapText="1"/>
    </xf>
    <xf numFmtId="3" fontId="2" fillId="7" borderId="81" xfId="2" applyNumberFormat="1" applyFont="1" applyFill="1" applyBorder="1" applyAlignment="1">
      <alignment vertical="center"/>
    </xf>
    <xf numFmtId="3" fontId="2" fillId="7" borderId="10" xfId="2" applyNumberFormat="1" applyFont="1" applyFill="1" applyBorder="1" applyAlignment="1">
      <alignment vertical="center"/>
    </xf>
    <xf numFmtId="3" fontId="2" fillId="7" borderId="10" xfId="2" applyNumberFormat="1" applyFont="1" applyFill="1" applyBorder="1" applyAlignment="1">
      <alignment horizontal="right" vertical="center" wrapText="1"/>
    </xf>
    <xf numFmtId="164" fontId="20" fillId="8" borderId="36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167" fontId="10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2" fontId="11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left" vertical="center" wrapText="1"/>
    </xf>
    <xf numFmtId="4" fontId="11" fillId="0" borderId="38" xfId="0" applyNumberFormat="1" applyFont="1" applyBorder="1" applyAlignment="1">
      <alignment horizontal="center" vertical="center" wrapText="1"/>
    </xf>
    <xf numFmtId="167" fontId="10" fillId="0" borderId="38" xfId="0" applyNumberFormat="1" applyFont="1" applyBorder="1" applyAlignment="1">
      <alignment horizontal="center" vertical="center" wrapText="1"/>
    </xf>
    <xf numFmtId="164" fontId="6" fillId="6" borderId="22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4" fontId="11" fillId="0" borderId="12" xfId="0" applyNumberFormat="1" applyFont="1" applyBorder="1" applyAlignment="1">
      <alignment horizontal="center" vertical="center" wrapText="1"/>
    </xf>
    <xf numFmtId="167" fontId="10" fillId="0" borderId="1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4" fontId="11" fillId="0" borderId="38" xfId="0" applyNumberFormat="1" applyFont="1" applyBorder="1" applyAlignment="1">
      <alignment horizontal="center" vertical="center"/>
    </xf>
    <xf numFmtId="0" fontId="11" fillId="0" borderId="28" xfId="0" applyFont="1" applyBorder="1" applyAlignment="1">
      <alignment horizontal="right" vertical="center" wrapText="1"/>
    </xf>
    <xf numFmtId="0" fontId="11" fillId="0" borderId="79" xfId="0" applyFont="1" applyBorder="1" applyAlignment="1">
      <alignment horizontal="right" vertical="center" wrapText="1"/>
    </xf>
    <xf numFmtId="0" fontId="11" fillId="0" borderId="89" xfId="0" applyFont="1" applyBorder="1" applyAlignment="1">
      <alignment horizontal="right" vertical="center" wrapText="1"/>
    </xf>
    <xf numFmtId="0" fontId="10" fillId="0" borderId="65" xfId="0" applyFont="1" applyBorder="1" applyAlignment="1">
      <alignment horizontal="center" vertical="center" wrapText="1"/>
    </xf>
    <xf numFmtId="164" fontId="10" fillId="0" borderId="66" xfId="0" applyNumberFormat="1" applyFont="1" applyBorder="1" applyAlignment="1">
      <alignment horizontal="center" vertical="center" wrapText="1"/>
    </xf>
    <xf numFmtId="0" fontId="10" fillId="0" borderId="76" xfId="0" applyFont="1" applyBorder="1" applyAlignment="1">
      <alignment horizontal="center" vertical="center" wrapText="1"/>
    </xf>
    <xf numFmtId="0" fontId="11" fillId="0" borderId="67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right" vertical="center" wrapText="1"/>
    </xf>
    <xf numFmtId="0" fontId="11" fillId="0" borderId="29" xfId="0" applyFont="1" applyBorder="1" applyAlignment="1">
      <alignment horizontal="right" vertical="center" wrapText="1"/>
    </xf>
    <xf numFmtId="164" fontId="10" fillId="0" borderId="73" xfId="0" applyNumberFormat="1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80" xfId="0" applyFont="1" applyBorder="1" applyAlignment="1">
      <alignment horizontal="right" vertical="center" wrapText="1"/>
    </xf>
    <xf numFmtId="0" fontId="10" fillId="0" borderId="7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85" xfId="0" applyFont="1" applyBorder="1" applyAlignment="1">
      <alignment horizontal="center" vertical="center" wrapText="1"/>
    </xf>
    <xf numFmtId="164" fontId="10" fillId="0" borderId="77" xfId="0" applyNumberFormat="1" applyFont="1" applyBorder="1" applyAlignment="1">
      <alignment horizontal="center" vertical="center" wrapText="1"/>
    </xf>
    <xf numFmtId="164" fontId="2" fillId="0" borderId="23" xfId="3" applyNumberFormat="1" applyFont="1" applyBorder="1" applyAlignment="1">
      <alignment horizontal="center" vertical="center" wrapText="1"/>
    </xf>
    <xf numFmtId="164" fontId="2" fillId="0" borderId="24" xfId="3" applyNumberFormat="1" applyFont="1" applyBorder="1" applyAlignment="1">
      <alignment horizontal="center" vertical="center" wrapText="1"/>
    </xf>
    <xf numFmtId="164" fontId="2" fillId="0" borderId="5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0" fillId="0" borderId="0" xfId="0" applyFont="1" applyAlignment="1">
      <alignment vertical="center"/>
    </xf>
    <xf numFmtId="0" fontId="11" fillId="0" borderId="79" xfId="0" applyFont="1" applyBorder="1" applyAlignment="1">
      <alignment vertical="center" wrapText="1"/>
    </xf>
    <xf numFmtId="0" fontId="11" fillId="0" borderId="89" xfId="0" applyFont="1" applyBorder="1" applyAlignment="1">
      <alignment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21" xfId="0" applyFont="1" applyBorder="1" applyAlignment="1">
      <alignment horizontal="right" vertical="center" wrapText="1"/>
    </xf>
    <xf numFmtId="0" fontId="11" fillId="9" borderId="68" xfId="3" applyFont="1" applyFill="1" applyBorder="1" applyAlignment="1">
      <alignment horizontal="center" vertical="center" wrapText="1"/>
    </xf>
    <xf numFmtId="0" fontId="11" fillId="9" borderId="69" xfId="3" applyFont="1" applyFill="1" applyBorder="1" applyAlignment="1">
      <alignment horizontal="center" vertical="center" wrapText="1"/>
    </xf>
    <xf numFmtId="164" fontId="11" fillId="9" borderId="71" xfId="3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0" fillId="0" borderId="0" xfId="0" applyFont="1" applyAlignment="1">
      <alignment horizontal="center" vertical="center"/>
    </xf>
    <xf numFmtId="0" fontId="10" fillId="0" borderId="72" xfId="3" applyFont="1" applyBorder="1" applyAlignment="1">
      <alignment horizontal="center" vertical="center" wrapText="1"/>
    </xf>
    <xf numFmtId="0" fontId="14" fillId="0" borderId="14" xfId="5" applyFont="1" applyBorder="1" applyAlignment="1">
      <alignment horizontal="center" vertical="center" wrapText="1"/>
    </xf>
    <xf numFmtId="0" fontId="10" fillId="0" borderId="14" xfId="5" applyFont="1" applyBorder="1" applyAlignment="1">
      <alignment horizontal="left" vertical="center" wrapText="1"/>
    </xf>
    <xf numFmtId="0" fontId="10" fillId="0" borderId="14" xfId="5" applyFont="1" applyBorder="1" applyAlignment="1">
      <alignment horizontal="center" vertical="center" wrapText="1"/>
    </xf>
    <xf numFmtId="4" fontId="11" fillId="0" borderId="14" xfId="5" applyNumberFormat="1" applyFont="1" applyBorder="1" applyAlignment="1">
      <alignment horizontal="center" vertical="center" wrapText="1"/>
    </xf>
    <xf numFmtId="0" fontId="10" fillId="0" borderId="65" xfId="3" applyFont="1" applyBorder="1" applyAlignment="1">
      <alignment horizontal="center" vertical="center" wrapText="1"/>
    </xf>
    <xf numFmtId="0" fontId="14" fillId="0" borderId="2" xfId="5" applyFont="1" applyBorder="1" applyAlignment="1">
      <alignment horizontal="center" vertical="center" wrapText="1"/>
    </xf>
    <xf numFmtId="0" fontId="10" fillId="0" borderId="2" xfId="5" applyFont="1" applyBorder="1" applyAlignment="1">
      <alignment horizontal="left" vertical="center" wrapText="1"/>
    </xf>
    <xf numFmtId="0" fontId="10" fillId="0" borderId="2" xfId="5" applyFont="1" applyBorder="1" applyAlignment="1">
      <alignment horizontal="center" vertical="center" wrapText="1"/>
    </xf>
    <xf numFmtId="4" fontId="11" fillId="0" borderId="2" xfId="5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10" fillId="0" borderId="44" xfId="5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31" xfId="5" applyFont="1" applyBorder="1" applyAlignment="1">
      <alignment horizontal="left" vertical="center" wrapText="1"/>
    </xf>
    <xf numFmtId="0" fontId="10" fillId="0" borderId="85" xfId="3" applyFont="1" applyBorder="1" applyAlignment="1">
      <alignment horizontal="center" vertical="center" wrapText="1"/>
    </xf>
    <xf numFmtId="0" fontId="14" fillId="0" borderId="38" xfId="5" applyFont="1" applyBorder="1" applyAlignment="1">
      <alignment horizontal="center" vertical="center" wrapText="1"/>
    </xf>
    <xf numFmtId="0" fontId="10" fillId="0" borderId="38" xfId="5" applyFont="1" applyBorder="1" applyAlignment="1">
      <alignment horizontal="left" vertical="center" wrapText="1"/>
    </xf>
    <xf numFmtId="0" fontId="10" fillId="0" borderId="38" xfId="5" applyFont="1" applyBorder="1" applyAlignment="1">
      <alignment horizontal="center" vertical="center" wrapText="1"/>
    </xf>
    <xf numFmtId="4" fontId="11" fillId="0" borderId="38" xfId="5" applyNumberFormat="1" applyFont="1" applyBorder="1" applyAlignment="1">
      <alignment horizontal="center" vertical="center" wrapText="1"/>
    </xf>
    <xf numFmtId="4" fontId="11" fillId="0" borderId="79" xfId="0" applyNumberFormat="1" applyFont="1" applyBorder="1" applyAlignment="1">
      <alignment vertical="center" wrapText="1"/>
    </xf>
    <xf numFmtId="0" fontId="11" fillId="9" borderId="91" xfId="5" applyFont="1" applyFill="1" applyBorder="1" applyAlignment="1">
      <alignment horizontal="center" vertical="center" wrapText="1"/>
    </xf>
    <xf numFmtId="0" fontId="11" fillId="9" borderId="92" xfId="3" applyFont="1" applyFill="1" applyBorder="1" applyAlignment="1">
      <alignment horizontal="center" vertical="center" wrapText="1"/>
    </xf>
    <xf numFmtId="0" fontId="11" fillId="9" borderId="92" xfId="5" applyFont="1" applyFill="1" applyBorder="1" applyAlignment="1">
      <alignment horizontal="center" vertical="center" wrapText="1"/>
    </xf>
    <xf numFmtId="164" fontId="11" fillId="9" borderId="37" xfId="5" applyNumberFormat="1" applyFont="1" applyFill="1" applyBorder="1" applyAlignment="1">
      <alignment horizontal="center" vertical="center" wrapText="1"/>
    </xf>
    <xf numFmtId="0" fontId="29" fillId="0" borderId="14" xfId="0" applyFont="1" applyBorder="1" applyAlignment="1">
      <alignment vertical="center" wrapText="1"/>
    </xf>
    <xf numFmtId="0" fontId="29" fillId="0" borderId="14" xfId="0" applyFont="1" applyBorder="1" applyAlignment="1">
      <alignment horizontal="center" vertical="center"/>
    </xf>
    <xf numFmtId="4" fontId="31" fillId="0" borderId="14" xfId="0" applyNumberFormat="1" applyFont="1" applyBorder="1" applyAlignment="1">
      <alignment horizontal="center" vertical="center"/>
    </xf>
    <xf numFmtId="0" fontId="29" fillId="0" borderId="2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/>
    </xf>
    <xf numFmtId="4" fontId="31" fillId="0" borderId="2" xfId="0" applyNumberFormat="1" applyFont="1" applyBorder="1" applyAlignment="1">
      <alignment horizontal="center" vertical="center"/>
    </xf>
    <xf numFmtId="4" fontId="31" fillId="0" borderId="12" xfId="0" applyNumberFormat="1" applyFont="1" applyBorder="1" applyAlignment="1">
      <alignment horizontal="center" vertical="center"/>
    </xf>
    <xf numFmtId="164" fontId="10" fillId="0" borderId="95" xfId="0" applyNumberFormat="1" applyFont="1" applyBorder="1" applyAlignment="1">
      <alignment horizontal="center" vertical="center" wrapText="1"/>
    </xf>
    <xf numFmtId="0" fontId="25" fillId="9" borderId="91" xfId="5" applyFont="1" applyFill="1" applyBorder="1" applyAlignment="1">
      <alignment horizontal="center" vertical="center" wrapText="1"/>
    </xf>
    <xf numFmtId="164" fontId="25" fillId="9" borderId="94" xfId="5" applyNumberFormat="1" applyFont="1" applyFill="1" applyBorder="1" applyAlignment="1">
      <alignment vertical="center" wrapText="1"/>
    </xf>
    <xf numFmtId="164" fontId="25" fillId="9" borderId="37" xfId="5" applyNumberFormat="1" applyFont="1" applyFill="1" applyBorder="1" applyAlignment="1">
      <alignment horizontal="center" vertical="center" wrapText="1"/>
    </xf>
    <xf numFmtId="0" fontId="10" fillId="0" borderId="74" xfId="0" applyFont="1" applyBorder="1" applyAlignment="1">
      <alignment horizontal="center" vertical="center" wrapText="1"/>
    </xf>
    <xf numFmtId="0" fontId="10" fillId="0" borderId="75" xfId="5" applyFont="1" applyBorder="1" applyAlignment="1">
      <alignment horizontal="center" vertical="center" wrapText="1"/>
    </xf>
    <xf numFmtId="4" fontId="31" fillId="0" borderId="75" xfId="0" applyNumberFormat="1" applyFont="1" applyBorder="1" applyAlignment="1">
      <alignment horizontal="center" vertical="center"/>
    </xf>
    <xf numFmtId="164" fontId="10" fillId="0" borderId="82" xfId="0" applyNumberFormat="1" applyFont="1" applyBorder="1" applyAlignment="1">
      <alignment horizontal="center" vertical="center" wrapText="1"/>
    </xf>
    <xf numFmtId="0" fontId="25" fillId="9" borderId="68" xfId="5" applyFont="1" applyFill="1" applyBorder="1" applyAlignment="1">
      <alignment horizontal="center" vertical="center" wrapText="1"/>
    </xf>
    <xf numFmtId="0" fontId="11" fillId="9" borderId="69" xfId="5" applyFont="1" applyFill="1" applyBorder="1" applyAlignment="1">
      <alignment horizontal="center" vertical="center" wrapText="1"/>
    </xf>
    <xf numFmtId="164" fontId="25" fillId="9" borderId="70" xfId="5" applyNumberFormat="1" applyFont="1" applyFill="1" applyBorder="1" applyAlignment="1">
      <alignment vertical="center" wrapText="1"/>
    </xf>
    <xf numFmtId="164" fontId="25" fillId="9" borderId="71" xfId="5" applyNumberFormat="1" applyFont="1" applyFill="1" applyBorder="1" applyAlignment="1">
      <alignment horizontal="center" vertical="center" wrapText="1"/>
    </xf>
    <xf numFmtId="0" fontId="14" fillId="0" borderId="75" xfId="5" applyFont="1" applyBorder="1" applyAlignment="1">
      <alignment horizontal="center" vertical="center" wrapText="1"/>
    </xf>
    <xf numFmtId="164" fontId="2" fillId="0" borderId="55" xfId="3" applyNumberFormat="1" applyFont="1" applyBorder="1" applyAlignment="1">
      <alignment horizontal="center" vertical="center" wrapText="1"/>
    </xf>
    <xf numFmtId="164" fontId="2" fillId="0" borderId="56" xfId="3" applyNumberFormat="1" applyFont="1" applyBorder="1" applyAlignment="1">
      <alignment horizontal="center" vertical="center" wrapText="1"/>
    </xf>
    <xf numFmtId="164" fontId="2" fillId="0" borderId="57" xfId="0" applyNumberFormat="1" applyFont="1" applyBorder="1" applyAlignment="1">
      <alignment horizontal="center" vertical="center" wrapText="1"/>
    </xf>
    <xf numFmtId="0" fontId="30" fillId="0" borderId="0" xfId="0" applyFont="1"/>
    <xf numFmtId="3" fontId="3" fillId="4" borderId="96" xfId="2" applyNumberFormat="1" applyFill="1" applyBorder="1" applyAlignment="1">
      <alignment horizontal="center" vertical="top"/>
    </xf>
    <xf numFmtId="3" fontId="3" fillId="4" borderId="97" xfId="2" applyNumberFormat="1" applyFill="1" applyBorder="1" applyAlignment="1">
      <alignment horizontal="center" vertical="top"/>
    </xf>
    <xf numFmtId="3" fontId="3" fillId="4" borderId="97" xfId="2" applyNumberFormat="1" applyFill="1" applyBorder="1" applyAlignment="1">
      <alignment horizontal="center" vertical="top" wrapText="1"/>
    </xf>
    <xf numFmtId="3" fontId="3" fillId="4" borderId="78" xfId="2" applyNumberFormat="1" applyFill="1" applyBorder="1" applyAlignment="1">
      <alignment horizontal="center" vertical="top"/>
    </xf>
    <xf numFmtId="0" fontId="25" fillId="18" borderId="101" xfId="5" applyFont="1" applyFill="1" applyBorder="1" applyAlignment="1">
      <alignment horizontal="center" vertical="center" wrapText="1"/>
    </xf>
    <xf numFmtId="0" fontId="11" fillId="18" borderId="70" xfId="5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 applyProtection="1">
      <alignment horizontal="center" vertical="center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167" fontId="10" fillId="0" borderId="2" xfId="0" applyNumberFormat="1" applyFont="1" applyBorder="1" applyAlignment="1" applyProtection="1">
      <alignment horizontal="center" vertical="center"/>
      <protection locked="0"/>
    </xf>
    <xf numFmtId="166" fontId="7" fillId="3" borderId="35" xfId="0" applyNumberFormat="1" applyFont="1" applyFill="1" applyBorder="1" applyAlignment="1" applyProtection="1">
      <alignment horizontal="center" vertical="center"/>
      <protection locked="0"/>
    </xf>
    <xf numFmtId="166" fontId="7" fillId="3" borderId="19" xfId="0" applyNumberFormat="1" applyFont="1" applyFill="1" applyBorder="1" applyAlignment="1" applyProtection="1">
      <alignment horizontal="center" vertical="center"/>
      <protection locked="0"/>
    </xf>
    <xf numFmtId="167" fontId="10" fillId="0" borderId="14" xfId="5" applyNumberFormat="1" applyFont="1" applyBorder="1" applyAlignment="1" applyProtection="1">
      <alignment horizontal="center" vertical="center" wrapText="1"/>
      <protection locked="0"/>
    </xf>
    <xf numFmtId="167" fontId="10" fillId="0" borderId="2" xfId="5" applyNumberFormat="1" applyFont="1" applyBorder="1" applyAlignment="1" applyProtection="1">
      <alignment horizontal="center" vertical="center" wrapText="1"/>
      <protection locked="0"/>
    </xf>
    <xf numFmtId="167" fontId="10" fillId="0" borderId="38" xfId="5" applyNumberFormat="1" applyFont="1" applyBorder="1" applyAlignment="1" applyProtection="1">
      <alignment horizontal="center" vertical="center" wrapText="1"/>
      <protection locked="0"/>
    </xf>
    <xf numFmtId="167" fontId="10" fillId="0" borderId="12" xfId="5" applyNumberFormat="1" applyFont="1" applyBorder="1" applyAlignment="1" applyProtection="1">
      <alignment horizontal="center" vertical="center" wrapText="1"/>
      <protection locked="0"/>
    </xf>
    <xf numFmtId="167" fontId="10" fillId="0" borderId="75" xfId="5" applyNumberFormat="1" applyFont="1" applyBorder="1" applyAlignment="1" applyProtection="1">
      <alignment horizontal="center" vertical="center" wrapText="1"/>
      <protection locked="0"/>
    </xf>
    <xf numFmtId="0" fontId="11" fillId="0" borderId="28" xfId="0" applyFont="1" applyBorder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2" fontId="0" fillId="2" borderId="6" xfId="2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167" fontId="10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103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49" fontId="14" fillId="0" borderId="12" xfId="0" applyNumberFormat="1" applyFont="1" applyBorder="1" applyAlignment="1">
      <alignment horizontal="center" vertical="center" wrapText="1"/>
    </xf>
    <xf numFmtId="167" fontId="10" fillId="0" borderId="12" xfId="0" applyNumberFormat="1" applyFont="1" applyBorder="1" applyAlignment="1" applyProtection="1">
      <alignment horizontal="center" vertical="center"/>
      <protection locked="0"/>
    </xf>
    <xf numFmtId="164" fontId="5" fillId="0" borderId="66" xfId="0" applyNumberFormat="1" applyFont="1" applyBorder="1" applyAlignment="1">
      <alignment horizontal="center" vertical="center" wrapText="1"/>
    </xf>
    <xf numFmtId="0" fontId="11" fillId="0" borderId="80" xfId="0" applyFont="1" applyBorder="1" applyAlignment="1">
      <alignment horizontal="center" vertical="center" wrapText="1"/>
    </xf>
    <xf numFmtId="0" fontId="10" fillId="0" borderId="80" xfId="0" applyFont="1" applyBorder="1" applyAlignment="1">
      <alignment horizontal="center" vertical="center" wrapText="1"/>
    </xf>
    <xf numFmtId="0" fontId="29" fillId="0" borderId="38" xfId="6" applyFont="1" applyFill="1" applyBorder="1" applyAlignment="1" applyProtection="1">
      <alignment vertical="center" wrapText="1"/>
    </xf>
    <xf numFmtId="0" fontId="29" fillId="0" borderId="38" xfId="6" applyFont="1" applyFill="1" applyBorder="1" applyAlignment="1" applyProtection="1">
      <alignment horizontal="center" vertical="center"/>
    </xf>
    <xf numFmtId="4" fontId="31" fillId="0" borderId="38" xfId="6" applyNumberFormat="1" applyFont="1" applyFill="1" applyBorder="1" applyAlignment="1" applyProtection="1">
      <alignment horizontal="center" vertical="center"/>
    </xf>
    <xf numFmtId="0" fontId="10" fillId="0" borderId="1" xfId="5" applyFont="1" applyBorder="1" applyAlignment="1">
      <alignment horizontal="left" vertical="center" wrapText="1"/>
    </xf>
    <xf numFmtId="0" fontId="14" fillId="0" borderId="1" xfId="5" applyFont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 wrapText="1"/>
    </xf>
    <xf numFmtId="0" fontId="10" fillId="0" borderId="110" xfId="3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1" fillId="0" borderId="1" xfId="5" applyNumberFormat="1" applyFont="1" applyBorder="1" applyAlignment="1">
      <alignment horizontal="center" vertical="center" wrapText="1"/>
    </xf>
    <xf numFmtId="167" fontId="10" fillId="0" borderId="1" xfId="5" applyNumberFormat="1" applyFont="1" applyBorder="1" applyAlignment="1" applyProtection="1">
      <alignment horizontal="center" vertical="center" wrapText="1"/>
      <protection locked="0"/>
    </xf>
    <xf numFmtId="0" fontId="10" fillId="0" borderId="10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0" fontId="11" fillId="9" borderId="91" xfId="0" applyFont="1" applyFill="1" applyBorder="1" applyAlignment="1">
      <alignment horizontal="center" vertical="center" wrapText="1"/>
    </xf>
    <xf numFmtId="0" fontId="11" fillId="9" borderId="92" xfId="0" applyFont="1" applyFill="1" applyBorder="1" applyAlignment="1">
      <alignment horizontal="center" vertical="center" wrapText="1"/>
    </xf>
    <xf numFmtId="0" fontId="8" fillId="9" borderId="93" xfId="0" applyFont="1" applyFill="1" applyBorder="1" applyAlignment="1">
      <alignment horizontal="left" vertical="center" wrapText="1"/>
    </xf>
    <xf numFmtId="2" fontId="11" fillId="9" borderId="37" xfId="0" applyNumberFormat="1" applyFont="1" applyFill="1" applyBorder="1" applyAlignment="1">
      <alignment horizontal="center" vertical="center" wrapText="1"/>
    </xf>
    <xf numFmtId="0" fontId="10" fillId="0" borderId="106" xfId="0" applyFont="1" applyBorder="1" applyAlignment="1">
      <alignment horizontal="center" vertical="center" wrapText="1"/>
    </xf>
    <xf numFmtId="0" fontId="14" fillId="0" borderId="26" xfId="5" applyFont="1" applyBorder="1" applyAlignment="1">
      <alignment horizontal="center" vertical="center" wrapText="1"/>
    </xf>
    <xf numFmtId="0" fontId="29" fillId="0" borderId="26" xfId="6" applyFont="1" applyFill="1" applyBorder="1" applyAlignment="1" applyProtection="1">
      <alignment vertical="center" wrapText="1"/>
    </xf>
    <xf numFmtId="0" fontId="29" fillId="0" borderId="26" xfId="6" applyFont="1" applyFill="1" applyBorder="1" applyAlignment="1" applyProtection="1">
      <alignment horizontal="center" vertical="center"/>
    </xf>
    <xf numFmtId="4" fontId="31" fillId="0" borderId="26" xfId="6" applyNumberFormat="1" applyFont="1" applyFill="1" applyBorder="1" applyAlignment="1" applyProtection="1">
      <alignment horizontal="center" vertical="center"/>
    </xf>
    <xf numFmtId="167" fontId="10" fillId="0" borderId="26" xfId="5" applyNumberFormat="1" applyFont="1" applyBorder="1" applyAlignment="1" applyProtection="1">
      <alignment horizontal="center" vertical="center" wrapText="1"/>
      <protection locked="0"/>
    </xf>
    <xf numFmtId="164" fontId="10" fillId="0" borderId="111" xfId="0" applyNumberFormat="1" applyFont="1" applyBorder="1" applyAlignment="1">
      <alignment horizontal="center" vertical="center" wrapText="1"/>
    </xf>
    <xf numFmtId="4" fontId="31" fillId="0" borderId="43" xfId="6" applyNumberFormat="1" applyFont="1" applyFill="1" applyBorder="1" applyAlignment="1" applyProtection="1">
      <alignment horizontal="center" vertical="center"/>
    </xf>
    <xf numFmtId="164" fontId="2" fillId="8" borderId="22" xfId="2" applyNumberFormat="1" applyFont="1" applyFill="1" applyBorder="1" applyAlignment="1">
      <alignment horizontal="center" vertical="center" wrapText="1"/>
    </xf>
    <xf numFmtId="164" fontId="20" fillId="8" borderId="22" xfId="2" applyNumberFormat="1" applyFont="1" applyFill="1" applyBorder="1" applyAlignment="1">
      <alignment horizontal="center" vertical="center" wrapText="1"/>
    </xf>
    <xf numFmtId="1" fontId="16" fillId="5" borderId="59" xfId="0" applyNumberFormat="1" applyFont="1" applyFill="1" applyBorder="1" applyAlignment="1">
      <alignment horizontal="center" vertical="center"/>
    </xf>
    <xf numFmtId="1" fontId="16" fillId="5" borderId="43" xfId="0" applyNumberFormat="1" applyFont="1" applyFill="1" applyBorder="1" applyAlignment="1">
      <alignment horizontal="center" vertical="center"/>
    </xf>
    <xf numFmtId="1" fontId="16" fillId="5" borderId="41" xfId="0" applyNumberFormat="1" applyFont="1" applyFill="1" applyBorder="1" applyAlignment="1">
      <alignment horizontal="center" vertical="center" wrapText="1"/>
    </xf>
    <xf numFmtId="1" fontId="16" fillId="5" borderId="43" xfId="0" applyNumberFormat="1" applyFont="1" applyFill="1" applyBorder="1" applyAlignment="1">
      <alignment horizontal="center" vertical="center" wrapText="1"/>
    </xf>
    <xf numFmtId="1" fontId="16" fillId="5" borderId="60" xfId="0" applyNumberFormat="1" applyFont="1" applyFill="1" applyBorder="1" applyAlignment="1">
      <alignment horizontal="center" vertical="center" wrapText="1"/>
    </xf>
    <xf numFmtId="0" fontId="10" fillId="0" borderId="11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0" fontId="10" fillId="0" borderId="107" xfId="0" applyFont="1" applyBorder="1" applyAlignment="1">
      <alignment horizontal="center" vertical="center" wrapText="1"/>
    </xf>
    <xf numFmtId="0" fontId="11" fillId="16" borderId="91" xfId="0" applyFont="1" applyFill="1" applyBorder="1" applyAlignment="1">
      <alignment horizontal="center" vertical="center" wrapText="1"/>
    </xf>
    <xf numFmtId="0" fontId="11" fillId="16" borderId="92" xfId="0" applyFont="1" applyFill="1" applyBorder="1" applyAlignment="1">
      <alignment horizontal="center" vertical="center" wrapText="1"/>
    </xf>
    <xf numFmtId="0" fontId="8" fillId="16" borderId="93" xfId="0" applyFont="1" applyFill="1" applyBorder="1" applyAlignment="1">
      <alignment horizontal="left" vertical="center" wrapText="1"/>
    </xf>
    <xf numFmtId="0" fontId="11" fillId="16" borderId="94" xfId="0" applyFont="1" applyFill="1" applyBorder="1" applyAlignment="1">
      <alignment vertical="center" wrapText="1"/>
    </xf>
    <xf numFmtId="2" fontId="11" fillId="16" borderId="94" xfId="0" applyNumberFormat="1" applyFont="1" applyFill="1" applyBorder="1" applyAlignment="1">
      <alignment vertical="center" wrapText="1"/>
    </xf>
    <xf numFmtId="2" fontId="11" fillId="16" borderId="37" xfId="0" applyNumberFormat="1" applyFont="1" applyFill="1" applyBorder="1" applyAlignment="1">
      <alignment horizontal="center" vertical="center" wrapText="1"/>
    </xf>
    <xf numFmtId="0" fontId="10" fillId="0" borderId="1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center" vertical="center"/>
    </xf>
    <xf numFmtId="4" fontId="11" fillId="0" borderId="26" xfId="0" applyNumberFormat="1" applyFont="1" applyBorder="1" applyAlignment="1">
      <alignment horizontal="center" vertical="center"/>
    </xf>
    <xf numFmtId="167" fontId="10" fillId="0" borderId="26" xfId="0" applyNumberFormat="1" applyFont="1" applyBorder="1" applyAlignment="1" applyProtection="1">
      <alignment horizontal="center" vertical="center" wrapText="1"/>
      <protection locked="0"/>
    </xf>
    <xf numFmtId="0" fontId="11" fillId="9" borderId="94" xfId="0" applyFont="1" applyFill="1" applyBorder="1" applyAlignment="1">
      <alignment vertical="center" wrapText="1"/>
    </xf>
    <xf numFmtId="2" fontId="11" fillId="9" borderId="94" xfId="0" applyNumberFormat="1" applyFont="1" applyFill="1" applyBorder="1" applyAlignment="1">
      <alignment vertical="center" wrapText="1"/>
    </xf>
    <xf numFmtId="0" fontId="25" fillId="18" borderId="63" xfId="5" applyFont="1" applyFill="1" applyBorder="1" applyAlignment="1">
      <alignment horizontal="center" vertical="center" wrapText="1"/>
    </xf>
    <xf numFmtId="0" fontId="11" fillId="18" borderId="5" xfId="5" applyFont="1" applyFill="1" applyBorder="1" applyAlignment="1">
      <alignment horizontal="center" vertical="center" wrapText="1"/>
    </xf>
    <xf numFmtId="0" fontId="10" fillId="0" borderId="43" xfId="5" applyFont="1" applyBorder="1" applyAlignment="1">
      <alignment horizontal="center" vertical="center" wrapText="1"/>
    </xf>
    <xf numFmtId="0" fontId="14" fillId="0" borderId="43" xfId="5" applyFont="1" applyBorder="1" applyAlignment="1">
      <alignment horizontal="center" vertical="center" wrapText="1"/>
    </xf>
    <xf numFmtId="0" fontId="10" fillId="0" borderId="87" xfId="5" applyFont="1" applyBorder="1" applyAlignment="1">
      <alignment horizontal="left" vertical="center" wrapText="1"/>
    </xf>
    <xf numFmtId="167" fontId="10" fillId="0" borderId="43" xfId="5" applyNumberFormat="1" applyFont="1" applyBorder="1" applyAlignment="1" applyProtection="1">
      <alignment horizontal="center" vertical="center" wrapText="1"/>
      <protection locked="0"/>
    </xf>
    <xf numFmtId="164" fontId="10" fillId="0" borderId="60" xfId="0" applyNumberFormat="1" applyFont="1" applyBorder="1" applyAlignment="1">
      <alignment horizontal="center" vertical="center" wrapText="1"/>
    </xf>
    <xf numFmtId="0" fontId="29" fillId="0" borderId="38" xfId="0" applyFont="1" applyBorder="1" applyAlignment="1">
      <alignment vertical="center" wrapText="1"/>
    </xf>
    <xf numFmtId="0" fontId="29" fillId="0" borderId="38" xfId="0" applyFont="1" applyBorder="1" applyAlignment="1">
      <alignment horizontal="center" vertical="center"/>
    </xf>
    <xf numFmtId="4" fontId="31" fillId="0" borderId="38" xfId="0" applyNumberFormat="1" applyFont="1" applyBorder="1" applyAlignment="1">
      <alignment horizontal="center" vertical="center"/>
    </xf>
    <xf numFmtId="0" fontId="29" fillId="0" borderId="1" xfId="6" applyFont="1" applyFill="1" applyBorder="1" applyAlignment="1" applyProtection="1">
      <alignment vertical="center" wrapText="1"/>
    </xf>
    <xf numFmtId="0" fontId="29" fillId="0" borderId="1" xfId="6" applyFont="1" applyFill="1" applyBorder="1" applyAlignment="1" applyProtection="1">
      <alignment horizontal="center" vertical="center"/>
    </xf>
    <xf numFmtId="4" fontId="31" fillId="0" borderId="1" xfId="6" applyNumberFormat="1" applyFont="1" applyFill="1" applyBorder="1" applyAlignment="1" applyProtection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29" xfId="0" applyFont="1" applyBorder="1" applyAlignment="1">
      <alignment vertical="center" wrapText="1"/>
    </xf>
    <xf numFmtId="0" fontId="11" fillId="5" borderId="25" xfId="0" applyFont="1" applyFill="1" applyBorder="1" applyAlignment="1">
      <alignment horizontal="center" vertical="center" wrapText="1"/>
    </xf>
    <xf numFmtId="0" fontId="21" fillId="5" borderId="6" xfId="0" applyFont="1" applyFill="1" applyBorder="1" applyAlignment="1">
      <alignment horizontal="center" vertical="center" wrapText="1"/>
    </xf>
    <xf numFmtId="0" fontId="21" fillId="5" borderId="8" xfId="0" applyFont="1" applyFill="1" applyBorder="1" applyAlignment="1">
      <alignment horizontal="center" vertical="center" wrapText="1"/>
    </xf>
    <xf numFmtId="1" fontId="16" fillId="5" borderId="19" xfId="0" applyNumberFormat="1" applyFont="1" applyFill="1" applyBorder="1" applyAlignment="1">
      <alignment horizontal="center" vertical="center"/>
    </xf>
    <xf numFmtId="1" fontId="16" fillId="5" borderId="3" xfId="0" applyNumberFormat="1" applyFont="1" applyFill="1" applyBorder="1" applyAlignment="1">
      <alignment horizontal="center" vertical="center" wrapText="1"/>
    </xf>
    <xf numFmtId="1" fontId="16" fillId="5" borderId="3" xfId="0" applyNumberFormat="1" applyFont="1" applyFill="1" applyBorder="1" applyAlignment="1">
      <alignment horizontal="center" vertical="center"/>
    </xf>
    <xf numFmtId="1" fontId="16" fillId="5" borderId="5" xfId="0" applyNumberFormat="1" applyFont="1" applyFill="1" applyBorder="1" applyAlignment="1">
      <alignment horizontal="center" vertical="center" wrapText="1"/>
    </xf>
    <xf numFmtId="1" fontId="16" fillId="5" borderId="4" xfId="0" applyNumberFormat="1" applyFont="1" applyFill="1" applyBorder="1" applyAlignment="1">
      <alignment horizontal="center" vertical="center" wrapText="1"/>
    </xf>
    <xf numFmtId="1" fontId="16" fillId="5" borderId="19" xfId="0" applyNumberFormat="1" applyFont="1" applyFill="1" applyBorder="1" applyAlignment="1">
      <alignment horizontal="center" vertical="center" wrapText="1"/>
    </xf>
    <xf numFmtId="1" fontId="16" fillId="5" borderId="20" xfId="0" applyNumberFormat="1" applyFont="1" applyFill="1" applyBorder="1" applyAlignment="1">
      <alignment horizontal="center" vertical="center" wrapText="1"/>
    </xf>
    <xf numFmtId="0" fontId="11" fillId="10" borderId="18" xfId="0" applyFont="1" applyFill="1" applyBorder="1" applyAlignment="1">
      <alignment horizontal="center" vertical="center" wrapText="1"/>
    </xf>
    <xf numFmtId="0" fontId="11" fillId="10" borderId="6" xfId="0" applyFont="1" applyFill="1" applyBorder="1" applyAlignment="1">
      <alignment horizontal="center" vertical="center" wrapText="1"/>
    </xf>
    <xf numFmtId="2" fontId="11" fillId="10" borderId="8" xfId="0" applyNumberFormat="1" applyFont="1" applyFill="1" applyBorder="1" applyAlignment="1">
      <alignment horizontal="center" vertical="center" wrapText="1"/>
    </xf>
    <xf numFmtId="2" fontId="21" fillId="10" borderId="27" xfId="0" applyNumberFormat="1" applyFont="1" applyFill="1" applyBorder="1" applyAlignment="1">
      <alignment horizontal="center" vertical="center" wrapText="1"/>
    </xf>
    <xf numFmtId="49" fontId="11" fillId="11" borderId="34" xfId="0" applyNumberFormat="1" applyFont="1" applyFill="1" applyBorder="1" applyAlignment="1">
      <alignment horizontal="center" vertical="center" wrapText="1"/>
    </xf>
    <xf numFmtId="49" fontId="21" fillId="11" borderId="27" xfId="0" applyNumberFormat="1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4" fontId="21" fillId="0" borderId="31" xfId="0" applyNumberFormat="1" applyFont="1" applyBorder="1" applyAlignment="1">
      <alignment horizontal="center" vertical="center" wrapText="1"/>
    </xf>
    <xf numFmtId="164" fontId="10" fillId="0" borderId="30" xfId="0" applyNumberFormat="1" applyFont="1" applyBorder="1" applyAlignment="1">
      <alignment horizontal="center" vertical="center" wrapText="1"/>
    </xf>
    <xf numFmtId="164" fontId="14" fillId="8" borderId="33" xfId="0" applyNumberFormat="1" applyFont="1" applyFill="1" applyBorder="1" applyAlignment="1">
      <alignment horizontal="center" vertical="center" wrapText="1"/>
    </xf>
    <xf numFmtId="164" fontId="23" fillId="0" borderId="25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vertical="center" wrapText="1"/>
    </xf>
    <xf numFmtId="164" fontId="6" fillId="6" borderId="35" xfId="0" applyNumberFormat="1" applyFont="1" applyFill="1" applyBorder="1" applyAlignment="1">
      <alignment horizontal="center" vertical="center" wrapText="1"/>
    </xf>
    <xf numFmtId="2" fontId="21" fillId="0" borderId="35" xfId="0" applyNumberFormat="1" applyFont="1" applyBorder="1" applyAlignment="1">
      <alignment horizontal="center" vertical="center"/>
    </xf>
    <xf numFmtId="164" fontId="24" fillId="6" borderId="35" xfId="0" applyNumberFormat="1" applyFont="1" applyFill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0" fontId="11" fillId="15" borderId="91" xfId="0" applyFont="1" applyFill="1" applyBorder="1" applyAlignment="1">
      <alignment horizontal="center" vertical="center" wrapText="1"/>
    </xf>
    <xf numFmtId="0" fontId="11" fillId="15" borderId="92" xfId="0" applyFont="1" applyFill="1" applyBorder="1" applyAlignment="1">
      <alignment horizontal="center" vertical="center" wrapText="1"/>
    </xf>
    <xf numFmtId="0" fontId="8" fillId="15" borderId="93" xfId="0" applyFont="1" applyFill="1" applyBorder="1" applyAlignment="1">
      <alignment horizontal="left" vertical="center" wrapText="1"/>
    </xf>
    <xf numFmtId="0" fontId="11" fillId="15" borderId="94" xfId="0" applyFont="1" applyFill="1" applyBorder="1" applyAlignment="1">
      <alignment vertical="center" wrapText="1"/>
    </xf>
    <xf numFmtId="2" fontId="11" fillId="15" borderId="37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1" fillId="0" borderId="107" xfId="0" applyFont="1" applyBorder="1" applyAlignment="1">
      <alignment horizontal="right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right" vertical="center" wrapText="1"/>
    </xf>
    <xf numFmtId="0" fontId="11" fillId="0" borderId="87" xfId="0" applyFont="1" applyBorder="1" applyAlignment="1">
      <alignment horizontal="right" vertical="center" wrapText="1"/>
    </xf>
    <xf numFmtId="0" fontId="6" fillId="0" borderId="41" xfId="0" applyFont="1" applyBorder="1" applyAlignment="1">
      <alignment horizontal="right" vertical="center" wrapText="1"/>
    </xf>
    <xf numFmtId="2" fontId="6" fillId="0" borderId="41" xfId="0" applyNumberFormat="1" applyFont="1" applyBorder="1" applyAlignment="1">
      <alignment horizontal="center" vertical="center" wrapText="1"/>
    </xf>
    <xf numFmtId="164" fontId="11" fillId="0" borderId="88" xfId="0" applyNumberFormat="1" applyFont="1" applyBorder="1" applyAlignment="1">
      <alignment vertical="center" wrapText="1"/>
    </xf>
    <xf numFmtId="164" fontId="6" fillId="6" borderId="112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left" vertical="center"/>
    </xf>
    <xf numFmtId="164" fontId="10" fillId="0" borderId="113" xfId="0" applyNumberFormat="1" applyFont="1" applyBorder="1" applyAlignment="1">
      <alignment horizontal="center" vertical="center" wrapText="1"/>
    </xf>
    <xf numFmtId="0" fontId="11" fillId="0" borderId="106" xfId="0" applyFont="1" applyBorder="1" applyAlignment="1">
      <alignment horizontal="right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right" vertical="center" wrapText="1"/>
    </xf>
    <xf numFmtId="0" fontId="11" fillId="0" borderId="39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2" fontId="6" fillId="0" borderId="0" xfId="0" applyNumberFormat="1" applyFont="1" applyAlignment="1">
      <alignment horizontal="center" vertical="center" wrapText="1"/>
    </xf>
    <xf numFmtId="164" fontId="11" fillId="0" borderId="86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left" vertical="center"/>
    </xf>
    <xf numFmtId="4" fontId="11" fillId="0" borderId="12" xfId="0" applyNumberFormat="1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86" xfId="0" applyFont="1" applyBorder="1" applyAlignment="1">
      <alignment vertical="center" wrapText="1"/>
    </xf>
    <xf numFmtId="2" fontId="11" fillId="15" borderId="94" xfId="0" applyNumberFormat="1" applyFont="1" applyFill="1" applyBorder="1" applyAlignment="1">
      <alignment vertical="center" wrapText="1"/>
    </xf>
    <xf numFmtId="49" fontId="13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right" vertical="center"/>
    </xf>
    <xf numFmtId="4" fontId="11" fillId="0" borderId="0" xfId="0" applyNumberFormat="1" applyFont="1" applyAlignment="1">
      <alignment horizontal="right" vertical="center" wrapText="1"/>
    </xf>
    <xf numFmtId="0" fontId="11" fillId="0" borderId="86" xfId="0" applyFont="1" applyBorder="1" applyAlignment="1">
      <alignment horizontal="right" vertical="center" wrapText="1"/>
    </xf>
    <xf numFmtId="0" fontId="8" fillId="15" borderId="94" xfId="0" applyFont="1" applyFill="1" applyBorder="1" applyAlignment="1">
      <alignment vertical="center" wrapText="1"/>
    </xf>
    <xf numFmtId="0" fontId="10" fillId="0" borderId="26" xfId="0" applyFont="1" applyBorder="1" applyAlignment="1">
      <alignment horizontal="center" vertical="center" wrapText="1"/>
    </xf>
    <xf numFmtId="0" fontId="35" fillId="0" borderId="0" xfId="11" applyFont="1" applyAlignment="1">
      <alignment vertical="center" wrapText="1"/>
    </xf>
    <xf numFmtId="0" fontId="35" fillId="0" borderId="2" xfId="11" applyFont="1" applyBorder="1" applyAlignment="1">
      <alignment vertical="center" wrapText="1"/>
    </xf>
    <xf numFmtId="0" fontId="11" fillId="0" borderId="41" xfId="0" applyFont="1" applyBorder="1" applyAlignment="1">
      <alignment horizontal="right" vertical="center" wrapText="1"/>
    </xf>
    <xf numFmtId="0" fontId="11" fillId="0" borderId="88" xfId="0" applyFont="1" applyBorder="1" applyAlignment="1">
      <alignment horizontal="right" vertical="center" wrapText="1"/>
    </xf>
    <xf numFmtId="0" fontId="35" fillId="0" borderId="1" xfId="11" applyFont="1" applyBorder="1" applyAlignment="1">
      <alignment wrapText="1"/>
    </xf>
    <xf numFmtId="0" fontId="35" fillId="0" borderId="2" xfId="11" applyFont="1" applyBorder="1" applyAlignment="1">
      <alignment wrapText="1"/>
    </xf>
    <xf numFmtId="0" fontId="11" fillId="0" borderId="87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2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0" fillId="12" borderId="0" xfId="0" applyFill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35" fillId="0" borderId="1" xfId="11" applyFont="1" applyBorder="1" applyAlignment="1">
      <alignment vertical="center" wrapText="1"/>
    </xf>
    <xf numFmtId="0" fontId="35" fillId="0" borderId="12" xfId="11" applyFont="1" applyBorder="1" applyAlignment="1">
      <alignment vertical="center" wrapText="1"/>
    </xf>
    <xf numFmtId="0" fontId="11" fillId="0" borderId="64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right" vertical="center" wrapText="1"/>
    </xf>
    <xf numFmtId="0" fontId="11" fillId="0" borderId="46" xfId="0" applyFont="1" applyBorder="1" applyAlignment="1">
      <alignment horizontal="right" vertical="center" wrapText="1"/>
    </xf>
    <xf numFmtId="164" fontId="2" fillId="0" borderId="108" xfId="3" applyNumberFormat="1" applyFont="1" applyBorder="1" applyAlignment="1">
      <alignment horizontal="center" vertical="center" wrapText="1"/>
    </xf>
    <xf numFmtId="0" fontId="18" fillId="0" borderId="81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3" fontId="9" fillId="2" borderId="98" xfId="2" applyNumberFormat="1" applyFont="1" applyFill="1" applyBorder="1" applyAlignment="1">
      <alignment horizontal="center"/>
    </xf>
    <xf numFmtId="3" fontId="9" fillId="2" borderId="99" xfId="2" applyNumberFormat="1" applyFont="1" applyFill="1" applyBorder="1" applyAlignment="1">
      <alignment horizontal="center"/>
    </xf>
    <xf numFmtId="3" fontId="9" fillId="2" borderId="58" xfId="2" applyNumberFormat="1" applyFont="1" applyFill="1" applyBorder="1" applyAlignment="1">
      <alignment horizontal="center"/>
    </xf>
    <xf numFmtId="3" fontId="15" fillId="2" borderId="100" xfId="2" applyNumberFormat="1" applyFont="1" applyFill="1" applyBorder="1" applyAlignment="1">
      <alignment horizontal="center" vertical="top"/>
    </xf>
    <xf numFmtId="3" fontId="15" fillId="2" borderId="0" xfId="2" applyNumberFormat="1" applyFont="1" applyFill="1" applyAlignment="1">
      <alignment horizontal="center" vertical="top"/>
    </xf>
    <xf numFmtId="3" fontId="15" fillId="2" borderId="86" xfId="2" applyNumberFormat="1" applyFont="1" applyFill="1" applyBorder="1" applyAlignment="1">
      <alignment horizontal="center" vertical="top"/>
    </xf>
    <xf numFmtId="0" fontId="8" fillId="0" borderId="10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86" xfId="0" applyFont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left" vertical="center" wrapText="1"/>
    </xf>
    <xf numFmtId="0" fontId="8" fillId="10" borderId="5" xfId="0" applyFont="1" applyFill="1" applyBorder="1" applyAlignment="1">
      <alignment horizontal="left" vertical="center" wrapText="1"/>
    </xf>
    <xf numFmtId="0" fontId="11" fillId="5" borderId="19" xfId="0" applyFont="1" applyFill="1" applyBorder="1" applyAlignment="1">
      <alignment horizontal="center" vertical="center" wrapText="1"/>
    </xf>
    <xf numFmtId="0" fontId="11" fillId="5" borderId="17" xfId="0" applyFont="1" applyFill="1" applyBorder="1" applyAlignment="1">
      <alignment horizontal="center" vertical="center" wrapText="1"/>
    </xf>
    <xf numFmtId="164" fontId="11" fillId="0" borderId="19" xfId="0" applyNumberFormat="1" applyFont="1" applyBorder="1" applyAlignment="1">
      <alignment horizontal="center" vertical="center" wrapText="1"/>
    </xf>
    <xf numFmtId="164" fontId="11" fillId="0" borderId="17" xfId="0" applyNumberFormat="1" applyFont="1" applyBorder="1" applyAlignment="1">
      <alignment horizontal="center" vertical="center" wrapText="1"/>
    </xf>
    <xf numFmtId="2" fontId="21" fillId="5" borderId="32" xfId="0" applyNumberFormat="1" applyFont="1" applyFill="1" applyBorder="1" applyAlignment="1">
      <alignment horizontal="center" vertical="center" wrapText="1"/>
    </xf>
    <xf numFmtId="2" fontId="21" fillId="5" borderId="27" xfId="0" applyNumberFormat="1" applyFont="1" applyFill="1" applyBorder="1" applyAlignment="1">
      <alignment horizontal="center" vertical="center" wrapText="1"/>
    </xf>
    <xf numFmtId="2" fontId="21" fillId="5" borderId="26" xfId="0" applyNumberFormat="1" applyFont="1" applyFill="1" applyBorder="1" applyAlignment="1">
      <alignment horizontal="center" vertical="center" wrapText="1"/>
    </xf>
    <xf numFmtId="2" fontId="21" fillId="5" borderId="6" xfId="0" applyNumberFormat="1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center" vertical="center" wrapText="1"/>
    </xf>
    <xf numFmtId="0" fontId="0" fillId="0" borderId="40" xfId="0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0" fontId="0" fillId="0" borderId="83" xfId="0" applyBorder="1" applyAlignment="1">
      <alignment horizontal="center" wrapText="1"/>
    </xf>
    <xf numFmtId="0" fontId="32" fillId="0" borderId="27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84" xfId="0" applyFont="1" applyBorder="1" applyAlignment="1">
      <alignment horizontal="center" vertical="center" wrapText="1"/>
    </xf>
    <xf numFmtId="2" fontId="21" fillId="5" borderId="39" xfId="0" applyNumberFormat="1" applyFont="1" applyFill="1" applyBorder="1" applyAlignment="1">
      <alignment horizontal="center" vertical="center" wrapText="1"/>
    </xf>
    <xf numFmtId="2" fontId="21" fillId="5" borderId="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Border="1" applyAlignment="1">
      <alignment horizontal="center" vertical="center" wrapText="1"/>
    </xf>
    <xf numFmtId="164" fontId="4" fillId="0" borderId="17" xfId="0" applyNumberFormat="1" applyFont="1" applyBorder="1" applyAlignment="1">
      <alignment horizontal="center" vertical="center" wrapText="1"/>
    </xf>
    <xf numFmtId="0" fontId="21" fillId="5" borderId="42" xfId="0" applyFont="1" applyFill="1" applyBorder="1" applyAlignment="1">
      <alignment horizontal="center" vertical="center"/>
    </xf>
    <xf numFmtId="0" fontId="21" fillId="5" borderId="18" xfId="0" applyFont="1" applyFill="1" applyBorder="1" applyAlignment="1">
      <alignment horizontal="center" vertical="center"/>
    </xf>
    <xf numFmtId="0" fontId="21" fillId="5" borderId="43" xfId="0" applyFont="1" applyFill="1" applyBorder="1" applyAlignment="1">
      <alignment horizontal="center" vertical="center" wrapText="1"/>
    </xf>
    <xf numFmtId="0" fontId="21" fillId="5" borderId="6" xfId="0" applyFont="1" applyFill="1" applyBorder="1" applyAlignment="1">
      <alignment horizontal="center" vertical="center" wrapText="1"/>
    </xf>
    <xf numFmtId="0" fontId="21" fillId="5" borderId="6" xfId="0" applyFont="1" applyFill="1" applyBorder="1" applyAlignment="1">
      <alignment horizontal="center" vertical="center"/>
    </xf>
    <xf numFmtId="0" fontId="21" fillId="5" borderId="44" xfId="0" applyFont="1" applyFill="1" applyBorder="1" applyAlignment="1">
      <alignment horizontal="center" vertical="center"/>
    </xf>
    <xf numFmtId="0" fontId="21" fillId="5" borderId="45" xfId="0" applyFont="1" applyFill="1" applyBorder="1" applyAlignment="1">
      <alignment horizontal="center" vertical="center"/>
    </xf>
    <xf numFmtId="0" fontId="8" fillId="0" borderId="100" xfId="3" applyFont="1" applyBorder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8" fillId="0" borderId="102" xfId="3" applyFont="1" applyBorder="1" applyAlignment="1">
      <alignment horizontal="center" vertical="center" wrapText="1"/>
    </xf>
    <xf numFmtId="0" fontId="8" fillId="0" borderId="81" xfId="3" applyFont="1" applyBorder="1" applyAlignment="1">
      <alignment horizontal="center" vertical="center" wrapText="1"/>
    </xf>
    <xf numFmtId="0" fontId="8" fillId="0" borderId="10" xfId="3" applyFont="1" applyBorder="1" applyAlignment="1">
      <alignment horizontal="center" vertical="center" wrapText="1"/>
    </xf>
    <xf numFmtId="0" fontId="8" fillId="0" borderId="105" xfId="3" applyFont="1" applyBorder="1" applyAlignment="1">
      <alignment horizontal="center" vertical="center" wrapText="1"/>
    </xf>
    <xf numFmtId="0" fontId="3" fillId="5" borderId="19" xfId="3" applyFill="1" applyBorder="1" applyAlignment="1">
      <alignment horizontal="right" vertical="center" wrapText="1"/>
    </xf>
    <xf numFmtId="0" fontId="3" fillId="5" borderId="5" xfId="3" applyFill="1" applyBorder="1" applyAlignment="1">
      <alignment horizontal="right" vertical="center" wrapText="1"/>
    </xf>
    <xf numFmtId="0" fontId="3" fillId="5" borderId="17" xfId="3" applyFill="1" applyBorder="1" applyAlignment="1">
      <alignment horizontal="right" vertical="center" wrapText="1"/>
    </xf>
    <xf numFmtId="0" fontId="0" fillId="5" borderId="53" xfId="0" applyFill="1" applyBorder="1" applyAlignment="1">
      <alignment horizontal="right" vertical="center"/>
    </xf>
    <xf numFmtId="0" fontId="0" fillId="5" borderId="79" xfId="0" applyFill="1" applyBorder="1" applyAlignment="1">
      <alignment horizontal="right" vertical="center"/>
    </xf>
    <xf numFmtId="0" fontId="0" fillId="5" borderId="109" xfId="0" applyFill="1" applyBorder="1" applyAlignment="1">
      <alignment horizontal="right" vertical="center"/>
    </xf>
    <xf numFmtId="4" fontId="0" fillId="5" borderId="19" xfId="3" applyNumberFormat="1" applyFont="1" applyFill="1" applyBorder="1" applyAlignment="1">
      <alignment horizontal="right" vertical="center" wrapText="1"/>
    </xf>
    <xf numFmtId="4" fontId="0" fillId="5" borderId="5" xfId="3" applyNumberFormat="1" applyFont="1" applyFill="1" applyBorder="1" applyAlignment="1">
      <alignment horizontal="right" vertical="center" wrapText="1"/>
    </xf>
    <xf numFmtId="4" fontId="0" fillId="5" borderId="17" xfId="3" applyNumberFormat="1" applyFont="1" applyFill="1" applyBorder="1" applyAlignment="1">
      <alignment horizontal="right" vertical="center" wrapText="1"/>
    </xf>
    <xf numFmtId="4" fontId="3" fillId="5" borderId="27" xfId="3" applyNumberFormat="1" applyFill="1" applyBorder="1" applyAlignment="1">
      <alignment horizontal="right" vertical="center"/>
    </xf>
    <xf numFmtId="4" fontId="3" fillId="5" borderId="8" xfId="3" applyNumberFormat="1" applyFill="1" applyBorder="1" applyAlignment="1">
      <alignment horizontal="right" vertical="center"/>
    </xf>
    <xf numFmtId="4" fontId="3" fillId="5" borderId="84" xfId="3" applyNumberFormat="1" applyFill="1" applyBorder="1" applyAlignment="1">
      <alignment horizontal="right" vertical="center"/>
    </xf>
    <xf numFmtId="4" fontId="3" fillId="5" borderId="19" xfId="3" applyNumberFormat="1" applyFill="1" applyBorder="1" applyAlignment="1">
      <alignment horizontal="right" vertical="center"/>
    </xf>
    <xf numFmtId="4" fontId="3" fillId="5" borderId="5" xfId="3" applyNumberFormat="1" applyFill="1" applyBorder="1" applyAlignment="1">
      <alignment horizontal="right" vertical="center"/>
    </xf>
    <xf numFmtId="4" fontId="3" fillId="5" borderId="17" xfId="3" applyNumberFormat="1" applyFill="1" applyBorder="1" applyAlignment="1">
      <alignment horizontal="right" vertical="center"/>
    </xf>
    <xf numFmtId="0" fontId="8" fillId="15" borderId="93" xfId="0" applyFont="1" applyFill="1" applyBorder="1" applyAlignment="1">
      <alignment horizontal="left" vertical="center" wrapText="1"/>
    </xf>
    <xf numFmtId="0" fontId="8" fillId="15" borderId="94" xfId="0" applyFont="1" applyFill="1" applyBorder="1" applyAlignment="1">
      <alignment horizontal="left" vertical="center" wrapText="1"/>
    </xf>
    <xf numFmtId="0" fontId="20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0" fontId="11" fillId="5" borderId="59" xfId="0" applyFont="1" applyFill="1" applyBorder="1" applyAlignment="1">
      <alignment horizontal="center" vertical="center"/>
    </xf>
    <xf numFmtId="0" fontId="11" fillId="5" borderId="61" xfId="0" applyFont="1" applyFill="1" applyBorder="1" applyAlignment="1">
      <alignment horizontal="center" vertical="center"/>
    </xf>
    <xf numFmtId="2" fontId="11" fillId="5" borderId="43" xfId="0" applyNumberFormat="1" applyFont="1" applyFill="1" applyBorder="1" applyAlignment="1">
      <alignment horizontal="center" vertical="center" wrapText="1"/>
    </xf>
    <xf numFmtId="2" fontId="11" fillId="5" borderId="6" xfId="0" applyNumberFormat="1" applyFont="1" applyFill="1" applyBorder="1" applyAlignment="1">
      <alignment horizontal="center" vertical="center" wrapText="1"/>
    </xf>
    <xf numFmtId="2" fontId="11" fillId="5" borderId="60" xfId="0" applyNumberFormat="1" applyFont="1" applyFill="1" applyBorder="1" applyAlignment="1">
      <alignment horizontal="center" vertical="center" wrapText="1"/>
    </xf>
    <xf numFmtId="2" fontId="11" fillId="5" borderId="62" xfId="0" applyNumberFormat="1" applyFont="1" applyFill="1" applyBorder="1" applyAlignment="1">
      <alignment horizontal="center" vertical="center" wrapText="1"/>
    </xf>
    <xf numFmtId="0" fontId="11" fillId="5" borderId="43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41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/>
    </xf>
    <xf numFmtId="0" fontId="11" fillId="5" borderId="44" xfId="0" applyFont="1" applyFill="1" applyBorder="1" applyAlignment="1">
      <alignment horizontal="center" vertical="center"/>
    </xf>
    <xf numFmtId="0" fontId="11" fillId="5" borderId="45" xfId="0" applyFont="1" applyFill="1" applyBorder="1" applyAlignment="1">
      <alignment horizontal="center" vertical="center"/>
    </xf>
    <xf numFmtId="0" fontId="0" fillId="5" borderId="51" xfId="0" applyFill="1" applyBorder="1" applyAlignment="1">
      <alignment horizontal="right" vertical="center"/>
    </xf>
    <xf numFmtId="0" fontId="8" fillId="16" borderId="93" xfId="0" applyFont="1" applyFill="1" applyBorder="1" applyAlignment="1">
      <alignment horizontal="left" vertical="center" wrapText="1"/>
    </xf>
    <xf numFmtId="0" fontId="8" fillId="16" borderId="94" xfId="0" applyFont="1" applyFill="1" applyBorder="1" applyAlignment="1">
      <alignment horizontal="left" vertical="center" wrapText="1"/>
    </xf>
    <xf numFmtId="4" fontId="0" fillId="5" borderId="35" xfId="3" applyNumberFormat="1" applyFont="1" applyFill="1" applyBorder="1" applyAlignment="1">
      <alignment horizontal="right" vertical="center" wrapText="1"/>
    </xf>
    <xf numFmtId="4" fontId="3" fillId="5" borderId="35" xfId="3" applyNumberFormat="1" applyFill="1" applyBorder="1" applyAlignment="1">
      <alignment horizontal="right" vertical="center" wrapText="1"/>
    </xf>
    <xf numFmtId="4" fontId="3" fillId="5" borderId="19" xfId="3" applyNumberFormat="1" applyFill="1" applyBorder="1" applyAlignment="1">
      <alignment horizontal="right" vertical="center" wrapText="1"/>
    </xf>
    <xf numFmtId="4" fontId="0" fillId="5" borderId="48" xfId="3" applyNumberFormat="1" applyFont="1" applyFill="1" applyBorder="1" applyAlignment="1">
      <alignment horizontal="right" vertical="center"/>
    </xf>
    <xf numFmtId="4" fontId="3" fillId="5" borderId="48" xfId="3" applyNumberFormat="1" applyFill="1" applyBorder="1" applyAlignment="1">
      <alignment horizontal="right" vertical="center"/>
    </xf>
    <xf numFmtId="4" fontId="3" fillId="5" borderId="52" xfId="3" applyNumberFormat="1" applyFill="1" applyBorder="1" applyAlignment="1">
      <alignment horizontal="right" vertical="center"/>
    </xf>
    <xf numFmtId="4" fontId="3" fillId="5" borderId="35" xfId="3" applyNumberFormat="1" applyFill="1" applyBorder="1" applyAlignment="1">
      <alignment horizontal="right" vertical="center"/>
    </xf>
    <xf numFmtId="0" fontId="0" fillId="5" borderId="35" xfId="3" applyFont="1" applyFill="1" applyBorder="1" applyAlignment="1">
      <alignment horizontal="right" vertical="center" wrapText="1"/>
    </xf>
    <xf numFmtId="0" fontId="3" fillId="5" borderId="35" xfId="3" applyFill="1" applyBorder="1" applyAlignment="1">
      <alignment horizontal="right" vertical="center" wrapText="1"/>
    </xf>
    <xf numFmtId="0" fontId="8" fillId="9" borderId="93" xfId="5" applyFont="1" applyFill="1" applyBorder="1" applyAlignment="1">
      <alignment horizontal="left" vertical="center" wrapText="1"/>
    </xf>
    <xf numFmtId="0" fontId="8" fillId="9" borderId="94" xfId="5" applyFont="1" applyFill="1" applyBorder="1" applyAlignment="1">
      <alignment horizontal="left" vertical="center" wrapText="1"/>
    </xf>
    <xf numFmtId="0" fontId="6" fillId="18" borderId="5" xfId="5" applyFont="1" applyFill="1" applyBorder="1" applyAlignment="1">
      <alignment horizontal="left" vertical="center" wrapText="1"/>
    </xf>
    <xf numFmtId="0" fontId="8" fillId="18" borderId="5" xfId="5" applyFont="1" applyFill="1" applyBorder="1" applyAlignment="1">
      <alignment horizontal="left" vertical="center" wrapText="1"/>
    </xf>
    <xf numFmtId="0" fontId="8" fillId="18" borderId="46" xfId="5" applyFont="1" applyFill="1" applyBorder="1" applyAlignment="1">
      <alignment horizontal="left" vertical="center" wrapText="1"/>
    </xf>
    <xf numFmtId="0" fontId="6" fillId="18" borderId="70" xfId="5" applyFont="1" applyFill="1" applyBorder="1" applyAlignment="1">
      <alignment horizontal="left" vertical="center" wrapText="1"/>
    </xf>
    <xf numFmtId="0" fontId="8" fillId="18" borderId="70" xfId="5" applyFont="1" applyFill="1" applyBorder="1" applyAlignment="1">
      <alignment horizontal="left" vertical="center" wrapText="1"/>
    </xf>
    <xf numFmtId="0" fontId="8" fillId="18" borderId="71" xfId="5" applyFont="1" applyFill="1" applyBorder="1" applyAlignment="1">
      <alignment horizontal="left" vertical="center" wrapText="1"/>
    </xf>
    <xf numFmtId="0" fontId="8" fillId="0" borderId="47" xfId="3" applyFont="1" applyBorder="1" applyAlignment="1">
      <alignment horizontal="center" vertical="center" wrapText="1"/>
    </xf>
    <xf numFmtId="0" fontId="8" fillId="0" borderId="48" xfId="3" applyFont="1" applyBorder="1" applyAlignment="1">
      <alignment horizontal="center" vertical="center" wrapText="1"/>
    </xf>
    <xf numFmtId="0" fontId="8" fillId="0" borderId="49" xfId="3" applyFont="1" applyBorder="1" applyAlignment="1">
      <alignment horizontal="center" vertical="center" wrapText="1"/>
    </xf>
    <xf numFmtId="0" fontId="8" fillId="0" borderId="35" xfId="3" applyFont="1" applyBorder="1" applyAlignment="1">
      <alignment horizontal="center" vertical="center" wrapText="1"/>
    </xf>
    <xf numFmtId="0" fontId="8" fillId="0" borderId="50" xfId="3" applyFont="1" applyBorder="1" applyAlignment="1">
      <alignment horizontal="center" vertical="center" wrapText="1"/>
    </xf>
    <xf numFmtId="0" fontId="8" fillId="0" borderId="51" xfId="3" applyFont="1" applyBorder="1" applyAlignment="1">
      <alignment horizontal="center" vertical="center" wrapText="1"/>
    </xf>
    <xf numFmtId="0" fontId="6" fillId="18" borderId="46" xfId="5" applyFont="1" applyFill="1" applyBorder="1" applyAlignment="1">
      <alignment horizontal="left" vertical="center" wrapText="1"/>
    </xf>
    <xf numFmtId="0" fontId="8" fillId="9" borderId="93" xfId="0" applyFont="1" applyFill="1" applyBorder="1" applyAlignment="1">
      <alignment horizontal="left" vertical="center" wrapText="1"/>
    </xf>
    <xf numFmtId="0" fontId="8" fillId="9" borderId="94" xfId="0" applyFont="1" applyFill="1" applyBorder="1" applyAlignment="1">
      <alignment horizontal="left" vertical="center" wrapText="1"/>
    </xf>
  </cellXfs>
  <cellStyles count="12">
    <cellStyle name="Dziesiętny 2" xfId="1" xr:uid="{00000000-0005-0000-0000-000000000000}"/>
    <cellStyle name="Dziesiętny 2 2" xfId="9" xr:uid="{0E716280-107C-4363-9436-2C060C252436}"/>
    <cellStyle name="Dziesiętny 2 3" xfId="7" xr:uid="{D19AAEF0-9BDF-4819-86D1-B108D69F37AD}"/>
    <cellStyle name="Normalny" xfId="0" builtinId="0"/>
    <cellStyle name="Normalny 2" xfId="2" xr:uid="{00000000-0005-0000-0000-000002000000}"/>
    <cellStyle name="Normalny 2 2" xfId="10" xr:uid="{6286DF3F-D640-4A6D-A364-5324604CF05D}"/>
    <cellStyle name="Normalny 2 3" xfId="8" xr:uid="{EAD797AA-5B77-41B3-B834-AFBC6BAA2DB7}"/>
    <cellStyle name="Normalny 3" xfId="11" xr:uid="{A6B3EDFC-DF78-49C0-A6D3-5A64BF87A7D3}"/>
    <cellStyle name="Normalny_Przedmiar Płock_A_płd" xfId="3" xr:uid="{00000000-0005-0000-0000-000003000000}"/>
    <cellStyle name="Normalny_Przedmiar Płock_A_płd 2" xfId="5" xr:uid="{00000000-0005-0000-0000-000004000000}"/>
    <cellStyle name="Procentowy" xfId="4" builtinId="5"/>
    <cellStyle name="Tekst objaśnienia 2" xfId="6" xr:uid="{00000000-0005-0000-0000-000006000000}"/>
  </cellStyles>
  <dxfs count="4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numFmt numFmtId="168" formatCode="\ "/>
    </dxf>
    <dxf>
      <fill>
        <patternFill>
          <bgColor indexed="10"/>
        </patternFill>
      </fill>
    </dxf>
  </dxfs>
  <tableStyles count="0" defaultTableStyle="TableStyleMedium9" defaultPivotStyle="PivotStyleLight16"/>
  <colors>
    <mruColors>
      <color rgb="FFFFFFC5"/>
      <color rgb="FFFFDD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tabColor rgb="FF00B0F0"/>
    <pageSetUpPr fitToPage="1"/>
  </sheetPr>
  <dimension ref="A1:G59"/>
  <sheetViews>
    <sheetView showZeros="0" tabSelected="1" view="pageBreakPreview" zoomScale="77" zoomScaleNormal="77" zoomScaleSheetLayoutView="77" workbookViewId="0">
      <pane ySplit="6" topLeftCell="A7" activePane="bottomLeft" state="frozen"/>
      <selection pane="bottomLeft" activeCell="A3" sqref="A3:F3"/>
    </sheetView>
  </sheetViews>
  <sheetFormatPr defaultColWidth="8.85546875" defaultRowHeight="45" customHeight="1"/>
  <cols>
    <col min="1" max="1" width="6.7109375" customWidth="1"/>
    <col min="2" max="2" width="13.28515625" customWidth="1"/>
    <col min="3" max="3" width="67" customWidth="1"/>
    <col min="4" max="6" width="21.140625" customWidth="1"/>
    <col min="7" max="7" width="9.28515625" bestFit="1" customWidth="1"/>
  </cols>
  <sheetData>
    <row r="1" spans="1:6" ht="20.25" hidden="1" customHeight="1">
      <c r="A1" s="12"/>
      <c r="B1" s="12"/>
      <c r="C1" s="13"/>
      <c r="D1" s="12"/>
      <c r="E1" s="12"/>
      <c r="F1" s="12"/>
    </row>
    <row r="2" spans="1:6" ht="27" customHeight="1">
      <c r="A2" s="367" t="s">
        <v>23</v>
      </c>
      <c r="B2" s="368"/>
      <c r="C2" s="368"/>
      <c r="D2" s="368"/>
      <c r="E2" s="368"/>
      <c r="F2" s="369"/>
    </row>
    <row r="3" spans="1:6" ht="48" customHeight="1">
      <c r="A3" s="373" t="s">
        <v>195</v>
      </c>
      <c r="B3" s="374"/>
      <c r="C3" s="374"/>
      <c r="D3" s="374"/>
      <c r="E3" s="374"/>
      <c r="F3" s="375"/>
    </row>
    <row r="4" spans="1:6" ht="23.25" customHeight="1" thickBot="1">
      <c r="A4" s="370" t="s">
        <v>9</v>
      </c>
      <c r="B4" s="371"/>
      <c r="C4" s="371"/>
      <c r="D4" s="371"/>
      <c r="E4" s="371"/>
      <c r="F4" s="372"/>
    </row>
    <row r="5" spans="1:6" ht="39.950000000000003" customHeight="1">
      <c r="A5" s="14" t="s">
        <v>2</v>
      </c>
      <c r="B5" s="15" t="s">
        <v>7</v>
      </c>
      <c r="C5" s="15" t="s">
        <v>22</v>
      </c>
      <c r="D5" s="16" t="s">
        <v>80</v>
      </c>
      <c r="E5" s="16" t="s">
        <v>81</v>
      </c>
      <c r="F5" s="17" t="s">
        <v>82</v>
      </c>
    </row>
    <row r="6" spans="1:6" ht="15.75" customHeight="1" thickBot="1">
      <c r="A6" s="167">
        <v>1</v>
      </c>
      <c r="B6" s="168">
        <v>2</v>
      </c>
      <c r="C6" s="169">
        <v>3</v>
      </c>
      <c r="D6" s="168">
        <v>4</v>
      </c>
      <c r="E6" s="168">
        <v>5</v>
      </c>
      <c r="F6" s="170">
        <v>6</v>
      </c>
    </row>
    <row r="7" spans="1:6" s="22" customFormat="1" ht="24.95" customHeight="1">
      <c r="A7" s="18"/>
      <c r="B7" s="19"/>
      <c r="C7" s="20" t="s">
        <v>46</v>
      </c>
      <c r="D7" s="19"/>
      <c r="E7" s="19"/>
      <c r="F7" s="21"/>
    </row>
    <row r="8" spans="1:6" ht="24.95" customHeight="1">
      <c r="A8" s="23" t="s">
        <v>12</v>
      </c>
      <c r="B8" s="24" t="str">
        <f>'TABELA PRZEDMIARU ROBÓT NR1'!B5</f>
        <v>1.KO</v>
      </c>
      <c r="C8" s="25" t="str">
        <f>'TABELA PRZEDMIARU ROBÓT NR1'!D11</f>
        <v>KOSZTY OGÓLNE - PRZEDMIAR ROBÓT NR 1</v>
      </c>
      <c r="D8" s="26">
        <f>'TABELA PRZEDMIARU ROBÓT NR1'!H11</f>
        <v>0</v>
      </c>
      <c r="E8" s="27">
        <f>ROUND(D8*'TABELA PRZEDMIARU ROBÓT NR1'!$G$132/100,2)</f>
        <v>0</v>
      </c>
      <c r="F8" s="28">
        <f>D8+E8</f>
        <v>0</v>
      </c>
    </row>
    <row r="9" spans="1:6" ht="24.95" customHeight="1">
      <c r="A9" s="23">
        <f>A8+1</f>
        <v>2</v>
      </c>
      <c r="B9" s="29" t="str">
        <f>'TABELA PRZEDMIARU ROBÓT NR1'!B12</f>
        <v>2.KO</v>
      </c>
      <c r="C9" s="30" t="str">
        <f>'TABELA PRZEDMIARU ROBÓT NR1'!D14</f>
        <v>KOSZTY OGÓLNE - POSZCZEGÓLNE PRZEDMIARU ROBÓT NR 1</v>
      </c>
      <c r="D9" s="26">
        <f>'TABELA PRZEDMIARU ROBÓT NR1'!H14</f>
        <v>0</v>
      </c>
      <c r="E9" s="27">
        <f>ROUND(D9*'TABELA PRZEDMIARU ROBÓT NR1'!$G$132/100,2)</f>
        <v>0</v>
      </c>
      <c r="F9" s="28">
        <f>D9+E9</f>
        <v>0</v>
      </c>
    </row>
    <row r="10" spans="1:6" ht="24.95" customHeight="1">
      <c r="A10" s="23">
        <f>A9+1</f>
        <v>3</v>
      </c>
      <c r="B10" s="29" t="str">
        <f>'TABELA PRZEDMIARU ROBÓT NR1'!B15</f>
        <v>3.KD</v>
      </c>
      <c r="C10" s="30" t="str">
        <f>'TABELA PRZEDMIARU ROBÓT NR1'!D27</f>
        <v>KANALIZACJA DESZCZOWA - ul. Norbertańska</v>
      </c>
      <c r="D10" s="26">
        <f>'TABELA PRZEDMIARU ROBÓT NR1'!H27</f>
        <v>0</v>
      </c>
      <c r="E10" s="27">
        <f>ROUND(D10*'TABELA PRZEDMIARU ROBÓT NR1'!$G$132/100,2)</f>
        <v>0</v>
      </c>
      <c r="F10" s="28">
        <f>D10+E10</f>
        <v>0</v>
      </c>
    </row>
    <row r="11" spans="1:6" ht="24.95" customHeight="1">
      <c r="A11" s="23">
        <f t="shared" ref="A11:A19" si="0">A10+1</f>
        <v>4</v>
      </c>
      <c r="B11" s="29" t="str">
        <f>'TABELA PRZEDMIARU ROBÓT NR1'!B28</f>
        <v>4.KD</v>
      </c>
      <c r="C11" s="30" t="str">
        <f>'TABELA PRZEDMIARU ROBÓT NR1'!D36</f>
        <v>KANALIZACJA DESZCZOWA - ul. Świerkowa</v>
      </c>
      <c r="D11" s="26">
        <f>'TABELA PRZEDMIARU ROBÓT NR1'!H36</f>
        <v>0</v>
      </c>
      <c r="E11" s="27">
        <f>ROUND(D11*'TABELA PRZEDMIARU ROBÓT NR1'!$G$132/100,2)</f>
        <v>0</v>
      </c>
      <c r="F11" s="28">
        <f>D11+E11</f>
        <v>0</v>
      </c>
    </row>
    <row r="12" spans="1:6" ht="24.95" customHeight="1">
      <c r="A12" s="23">
        <f t="shared" si="0"/>
        <v>5</v>
      </c>
      <c r="B12" s="29" t="str">
        <f>'TABELA PRZEDMIARU ROBÓT NR1'!B37</f>
        <v>5.KD</v>
      </c>
      <c r="C12" s="30" t="str">
        <f>'TABELA PRZEDMIARU ROBÓT NR1'!D46</f>
        <v>KANALIZACJA DESZCZOWA - ul. Partyzantów</v>
      </c>
      <c r="D12" s="26">
        <f>'TABELA PRZEDMIARU ROBÓT NR1'!H46</f>
        <v>0</v>
      </c>
      <c r="E12" s="27">
        <f>ROUND(D12*'TABELA PRZEDMIARU ROBÓT NR1'!$G$132/100,2)</f>
        <v>0</v>
      </c>
      <c r="F12" s="28">
        <f t="shared" ref="F12:F16" si="1">D12+E12</f>
        <v>0</v>
      </c>
    </row>
    <row r="13" spans="1:6" ht="24.95" customHeight="1">
      <c r="A13" s="23">
        <f t="shared" si="0"/>
        <v>6</v>
      </c>
      <c r="B13" s="29" t="str">
        <f>'TABELA PRZEDMIARU ROBÓT NR1'!B47</f>
        <v>6.KD</v>
      </c>
      <c r="C13" s="30" t="str">
        <f>'TABELA PRZEDMIARU ROBÓT NR1'!D59</f>
        <v>KANALIZACJA DESZCZOWA - ul. Bartosza Głowackiego</v>
      </c>
      <c r="D13" s="26">
        <f>'TABELA PRZEDMIARU ROBÓT NR1'!H59</f>
        <v>0</v>
      </c>
      <c r="E13" s="27">
        <f>ROUND(D13*'TABELA PRZEDMIARU ROBÓT NR1'!$G$132/100,2)</f>
        <v>0</v>
      </c>
      <c r="F13" s="28">
        <f t="shared" si="1"/>
        <v>0</v>
      </c>
    </row>
    <row r="14" spans="1:6" ht="24.95" customHeight="1">
      <c r="A14" s="23">
        <f t="shared" si="0"/>
        <v>7</v>
      </c>
      <c r="B14" s="29" t="str">
        <f>'TABELA PRZEDMIARU ROBÓT NR1'!B60</f>
        <v>7.KD</v>
      </c>
      <c r="C14" s="30" t="str">
        <f>'TABELA PRZEDMIARU ROBÓT NR1'!D69</f>
        <v>KANALIZACJA DESZCZOWA - ul. Stefana Batorego</v>
      </c>
      <c r="D14" s="26">
        <f>'TABELA PRZEDMIARU ROBÓT NR1'!H69</f>
        <v>0</v>
      </c>
      <c r="E14" s="27">
        <f>ROUND(D14*'TABELA PRZEDMIARU ROBÓT NR1'!$G$132/100,2)</f>
        <v>0</v>
      </c>
      <c r="F14" s="28">
        <f t="shared" si="1"/>
        <v>0</v>
      </c>
    </row>
    <row r="15" spans="1:6" ht="24.95" customHeight="1">
      <c r="A15" s="23">
        <f>A14+1</f>
        <v>8</v>
      </c>
      <c r="B15" s="29" t="str">
        <f>'TABELA PRZEDMIARU ROBÓT NR1'!B70</f>
        <v>8.DR</v>
      </c>
      <c r="C15" s="30" t="str">
        <f>'TABELA PRZEDMIARU ROBÓT NR1'!D81</f>
        <v>ROBOTY DROGOWE - ul. Norbertańska</v>
      </c>
      <c r="D15" s="26">
        <f>'TABELA PRZEDMIARU ROBÓT NR1'!H81</f>
        <v>0</v>
      </c>
      <c r="E15" s="27">
        <f>ROUND(D15*'TABELA PRZEDMIARU ROBÓT NR1'!$G$132/100,2)</f>
        <v>0</v>
      </c>
      <c r="F15" s="28">
        <f t="shared" si="1"/>
        <v>0</v>
      </c>
    </row>
    <row r="16" spans="1:6" ht="24.95" customHeight="1">
      <c r="A16" s="23">
        <f t="shared" si="0"/>
        <v>9</v>
      </c>
      <c r="B16" s="29" t="str">
        <f>'TABELA PRZEDMIARU ROBÓT NR1'!B82</f>
        <v>9.DR</v>
      </c>
      <c r="C16" s="30" t="str">
        <f>'TABELA PRZEDMIARU ROBÓT NR1'!D93</f>
        <v>ROBOTY DROGOWE - ul. Świerkowa</v>
      </c>
      <c r="D16" s="26">
        <f>'TABELA PRZEDMIARU ROBÓT NR1'!H93</f>
        <v>0</v>
      </c>
      <c r="E16" s="27">
        <f>ROUND(D16*'TABELA PRZEDMIARU ROBÓT NR1'!$G$132/100,2)</f>
        <v>0</v>
      </c>
      <c r="F16" s="28">
        <f t="shared" si="1"/>
        <v>0</v>
      </c>
    </row>
    <row r="17" spans="1:7" ht="24.95" customHeight="1">
      <c r="A17" s="23">
        <f t="shared" si="0"/>
        <v>10</v>
      </c>
      <c r="B17" s="41" t="str">
        <f>'TABELA PRZEDMIARU ROBÓT NR1'!B94</f>
        <v>10.DR</v>
      </c>
      <c r="C17" s="30" t="str">
        <f>'TABELA PRZEDMIARU ROBÓT NR1'!D104</f>
        <v>ROBOTY DROGOWE - ul. Partyzantów</v>
      </c>
      <c r="D17" s="26">
        <f>'TABELA PRZEDMIARU ROBÓT NR1'!H104</f>
        <v>0</v>
      </c>
      <c r="E17" s="27">
        <f>ROUND(D17*'TABELA PRZEDMIARU ROBÓT NR1'!$G$132/100,2)</f>
        <v>0</v>
      </c>
      <c r="F17" s="28">
        <f>D17+E17</f>
        <v>0</v>
      </c>
    </row>
    <row r="18" spans="1:7" ht="24.95" customHeight="1">
      <c r="A18" s="23">
        <f t="shared" si="0"/>
        <v>11</v>
      </c>
      <c r="B18" s="41" t="str">
        <f>'TABELA PRZEDMIARU ROBÓT NR1'!B105</f>
        <v>11.DR</v>
      </c>
      <c r="C18" s="30" t="str">
        <f>'TABELA PRZEDMIARU ROBÓT NR1'!D116</f>
        <v>ROBOTY DROGOWE - ul. Bartosza Głowackiego</v>
      </c>
      <c r="D18" s="26">
        <f>'TABELA PRZEDMIARU ROBÓT NR1'!H116</f>
        <v>0</v>
      </c>
      <c r="E18" s="27">
        <f>ROUND(D18*'TABELA PRZEDMIARU ROBÓT NR1'!$G$132/100,2)</f>
        <v>0</v>
      </c>
      <c r="F18" s="28">
        <f>D18+E18</f>
        <v>0</v>
      </c>
    </row>
    <row r="19" spans="1:7" ht="24.95" customHeight="1" thickBot="1">
      <c r="A19" s="23">
        <f t="shared" si="0"/>
        <v>12</v>
      </c>
      <c r="B19" s="189" t="str">
        <f>'TABELA PRZEDMIARU ROBÓT NR1'!B117</f>
        <v>12.DR</v>
      </c>
      <c r="C19" s="190" t="str">
        <f>'TABELA PRZEDMIARU ROBÓT NR1'!D128</f>
        <v>ROBOTY DROGOWE - ul. Stefana Batorego</v>
      </c>
      <c r="D19" s="26">
        <f>'TABELA PRZEDMIARU ROBÓT NR1'!H128</f>
        <v>0</v>
      </c>
      <c r="E19" s="27">
        <f>'TABELA PRZEDMIARU ROBÓT NR1'!H132-SUM('Zestawienie zbiorcze'!E8:E18)</f>
        <v>0</v>
      </c>
      <c r="F19" s="28">
        <f>D19+E19</f>
        <v>0</v>
      </c>
    </row>
    <row r="20" spans="1:7" ht="28.5" customHeight="1" thickBot="1">
      <c r="A20" s="31"/>
      <c r="B20" s="32"/>
      <c r="C20" s="33" t="s">
        <v>49</v>
      </c>
      <c r="D20" s="34">
        <f>SUM(D8:D19)</f>
        <v>0</v>
      </c>
      <c r="E20" s="35">
        <f>ROUND(D20*'TABELA PRZEDMIARU ROBÓT NR1'!$G$132/100,2)</f>
        <v>0</v>
      </c>
      <c r="F20" s="36">
        <f>D20+E20</f>
        <v>0</v>
      </c>
    </row>
    <row r="21" spans="1:7" ht="24.95" customHeight="1">
      <c r="A21" s="37"/>
      <c r="B21" s="38"/>
      <c r="C21" s="39" t="s">
        <v>48</v>
      </c>
      <c r="D21" s="38"/>
      <c r="E21" s="38"/>
      <c r="F21" s="40"/>
    </row>
    <row r="22" spans="1:7" ht="24.95" customHeight="1">
      <c r="A22" s="23">
        <f>A19+1</f>
        <v>13</v>
      </c>
      <c r="B22" s="41" t="str">
        <f>'TABELA PRZEDMIARU ROBÓT NR2'!B5</f>
        <v>13.KO</v>
      </c>
      <c r="C22" s="42" t="str">
        <f>'TABELA PRZEDMIARU ROBÓT NR2'!D11</f>
        <v>KOSZTY OGÓLNE - PRZEDMIAR ROBÓT NR 2</v>
      </c>
      <c r="D22" s="26">
        <f>'TABELA PRZEDMIARU ROBÓT NR2'!H11</f>
        <v>0</v>
      </c>
      <c r="E22" s="27">
        <f>ROUND(D22*'TABELA PRZEDMIARU ROBÓT NR2'!$G$131/100,2)</f>
        <v>0</v>
      </c>
      <c r="F22" s="28">
        <f>D22+E22</f>
        <v>0</v>
      </c>
    </row>
    <row r="23" spans="1:7" ht="24.95" customHeight="1">
      <c r="A23" s="23">
        <f t="shared" ref="A23:A30" si="2">A22+1</f>
        <v>14</v>
      </c>
      <c r="B23" s="41" t="str">
        <f>'TABELA PRZEDMIARU ROBÓT NR2'!B12</f>
        <v>14.W</v>
      </c>
      <c r="C23" s="42" t="str">
        <f>'TABELA PRZEDMIARU ROBÓT NR2'!D24</f>
        <v>WODOCIĄG - ul.Świerkowa</v>
      </c>
      <c r="D23" s="26">
        <f>'TABELA PRZEDMIARU ROBÓT NR2'!H24</f>
        <v>0</v>
      </c>
      <c r="E23" s="27">
        <f>ROUND(D23*'TABELA PRZEDMIARU ROBÓT NR2'!$G$131/100,2)</f>
        <v>0</v>
      </c>
      <c r="F23" s="28">
        <f t="shared" ref="F23:F29" si="3">D23+E23</f>
        <v>0</v>
      </c>
    </row>
    <row r="24" spans="1:7" s="22" customFormat="1" ht="24.95" customHeight="1">
      <c r="A24" s="23">
        <f t="shared" si="2"/>
        <v>15</v>
      </c>
      <c r="B24" s="41" t="str">
        <f>'TABELA PRZEDMIARU ROBÓT NR2'!B25</f>
        <v>15.W</v>
      </c>
      <c r="C24" s="42" t="str">
        <f>'TABELA PRZEDMIARU ROBÓT NR2'!D47</f>
        <v>WODOCIĄG - ul. Bartosza Głowackiego</v>
      </c>
      <c r="D24" s="26">
        <f>'TABELA PRZEDMIARU ROBÓT NR2'!H47</f>
        <v>0</v>
      </c>
      <c r="E24" s="27">
        <f>ROUND(D24*'TABELA PRZEDMIARU ROBÓT NR2'!$G$131/100,2)</f>
        <v>0</v>
      </c>
      <c r="F24" s="28">
        <f t="shared" si="3"/>
        <v>0</v>
      </c>
      <c r="G24"/>
    </row>
    <row r="25" spans="1:7" ht="24.95" customHeight="1">
      <c r="A25" s="23">
        <f t="shared" si="2"/>
        <v>16</v>
      </c>
      <c r="B25" s="41" t="str">
        <f>'TABELA PRZEDMIARU ROBÓT NR2'!B69</f>
        <v>16.W</v>
      </c>
      <c r="C25" s="42" t="str">
        <f>'TABELA PRZEDMIARU ROBÓT NR2'!D69</f>
        <v>WODOCIĄG - ul. Stefana Batorego</v>
      </c>
      <c r="D25" s="26">
        <f>'TABELA PRZEDMIARU ROBÓT NR2'!H69</f>
        <v>0</v>
      </c>
      <c r="E25" s="27">
        <f>ROUND(D25*'TABELA PRZEDMIARU ROBÓT NR2'!$G$131/100,2)</f>
        <v>0</v>
      </c>
      <c r="F25" s="28">
        <f t="shared" ref="F25" si="4">D25+E25</f>
        <v>0</v>
      </c>
    </row>
    <row r="26" spans="1:7" ht="24.95" customHeight="1">
      <c r="A26" s="23">
        <f t="shared" si="2"/>
        <v>17</v>
      </c>
      <c r="B26" s="41" t="str">
        <f>'TABELA PRZEDMIARU ROBÓT NR2'!B70</f>
        <v>17.KS</v>
      </c>
      <c r="C26" s="42" t="str">
        <f>'TABELA PRZEDMIARU ROBÓT NR2'!D77</f>
        <v>KANALIZACJA SANITARNA - ul. Norbertańska</v>
      </c>
      <c r="D26" s="26">
        <f>'TABELA PRZEDMIARU ROBÓT NR2'!H77</f>
        <v>0</v>
      </c>
      <c r="E26" s="27">
        <f>ROUND(D26*'TABELA PRZEDMIARU ROBÓT NR2'!$G$131/100,2)</f>
        <v>0</v>
      </c>
      <c r="F26" s="28">
        <f t="shared" si="3"/>
        <v>0</v>
      </c>
    </row>
    <row r="27" spans="1:7" ht="24.95" customHeight="1">
      <c r="A27" s="23">
        <f>A26+1</f>
        <v>18</v>
      </c>
      <c r="B27" s="41" t="str">
        <f>'TABELA PRZEDMIARU ROBÓT NR2'!B87</f>
        <v>18.KS</v>
      </c>
      <c r="C27" s="42" t="str">
        <f>'TABELA PRZEDMIARU ROBÓT NR2'!D87</f>
        <v>KANALIZACJA SANITARNA - ul. Świerkowa</v>
      </c>
      <c r="D27" s="26">
        <f>'TABELA PRZEDMIARU ROBÓT NR2'!H87</f>
        <v>0</v>
      </c>
      <c r="E27" s="27">
        <f>ROUND(D27*'TABELA PRZEDMIARU ROBÓT NR2'!$G$131/100,2)</f>
        <v>0</v>
      </c>
      <c r="F27" s="28">
        <f t="shared" si="3"/>
        <v>0</v>
      </c>
    </row>
    <row r="28" spans="1:7" ht="24.95" customHeight="1">
      <c r="A28" s="23">
        <f t="shared" si="2"/>
        <v>19</v>
      </c>
      <c r="B28" s="41" t="str">
        <f>'TABELA PRZEDMIARU ROBÓT NR2'!B99</f>
        <v>19.KS</v>
      </c>
      <c r="C28" s="42" t="str">
        <f>'TABELA PRZEDMIARU ROBÓT NR2'!D99</f>
        <v>KANALIZACJA SANITARNA - ul.Partyzantów</v>
      </c>
      <c r="D28" s="26">
        <f>'TABELA PRZEDMIARU ROBÓT NR2'!H99</f>
        <v>0</v>
      </c>
      <c r="E28" s="27">
        <f>ROUND(D28*'TABELA PRZEDMIARU ROBÓT NR2'!$G$131/100,2)</f>
        <v>0</v>
      </c>
      <c r="F28" s="28">
        <f t="shared" si="3"/>
        <v>0</v>
      </c>
    </row>
    <row r="29" spans="1:7" ht="24.95" customHeight="1">
      <c r="A29" s="23">
        <f t="shared" si="2"/>
        <v>20</v>
      </c>
      <c r="B29" s="41" t="str">
        <f>'TABELA PRZEDMIARU ROBÓT NR2'!B118</f>
        <v>20.KS</v>
      </c>
      <c r="C29" s="42" t="str">
        <f>'TABELA PRZEDMIARU ROBÓT NR2'!D118</f>
        <v>KANALIZACJA SANITARNA - ul. Bartosza Głowackiego</v>
      </c>
      <c r="D29" s="26">
        <f>'TABELA PRZEDMIARU ROBÓT NR2'!H118</f>
        <v>0</v>
      </c>
      <c r="E29" s="27">
        <f>ROUND(D29*'TABELA PRZEDMIARU ROBÓT NR2'!$G$131/100,2)</f>
        <v>0</v>
      </c>
      <c r="F29" s="28">
        <f t="shared" si="3"/>
        <v>0</v>
      </c>
    </row>
    <row r="30" spans="1:7" ht="24.95" customHeight="1" thickBot="1">
      <c r="A30" s="23">
        <f t="shared" si="2"/>
        <v>21</v>
      </c>
      <c r="B30" s="41" t="str">
        <f>'TABELA PRZEDMIARU ROBÓT NR2'!B127</f>
        <v>21.KS</v>
      </c>
      <c r="C30" s="42" t="str">
        <f>'TABELA PRZEDMIARU ROBÓT NR2'!D127</f>
        <v>KANALIZACJA SANITARNA - ul. Stefana Batorego</v>
      </c>
      <c r="D30" s="26">
        <f>'TABELA PRZEDMIARU ROBÓT NR2'!H127</f>
        <v>0</v>
      </c>
      <c r="E30" s="27">
        <f>'TABELA PRZEDMIARU ROBÓT NR2'!H131-SUM(E22:E29)</f>
        <v>0</v>
      </c>
      <c r="F30" s="28">
        <f>D30+E30</f>
        <v>0</v>
      </c>
    </row>
    <row r="31" spans="1:7" ht="28.5" customHeight="1" thickBot="1">
      <c r="A31" s="31"/>
      <c r="B31" s="43"/>
      <c r="C31" s="44" t="s">
        <v>51</v>
      </c>
      <c r="D31" s="34">
        <f>SUM(D22:D30)</f>
        <v>0</v>
      </c>
      <c r="E31" s="35">
        <f>ROUND(D31*'TABELA PRZEDMIARU ROBÓT NR2'!$G$131/100,2)</f>
        <v>0</v>
      </c>
      <c r="F31" s="36">
        <f>D31+E31</f>
        <v>0</v>
      </c>
    </row>
    <row r="32" spans="1:7" ht="24.95" customHeight="1">
      <c r="A32" s="45"/>
      <c r="B32" s="46"/>
      <c r="C32" s="47" t="s">
        <v>47</v>
      </c>
      <c r="D32" s="46"/>
      <c r="E32" s="46"/>
      <c r="F32" s="48"/>
    </row>
    <row r="33" spans="1:7" ht="24.95" customHeight="1">
      <c r="A33" s="23">
        <f>A30+1</f>
        <v>22</v>
      </c>
      <c r="B33" s="41" t="str">
        <f>'TABELA PRZEDMIARU ROBÓT NR3'!B11</f>
        <v>22.KO</v>
      </c>
      <c r="C33" s="42" t="str">
        <f>'TABELA PRZEDMIARU ROBÓT NR3'!D11</f>
        <v>KOSZTY OGÓLNE - PRZEDMIAR ROBÓT NR 3</v>
      </c>
      <c r="D33" s="26">
        <f>'TABELA PRZEDMIARU ROBÓT NR3'!H11</f>
        <v>0</v>
      </c>
      <c r="E33" s="27">
        <f>ROUND(D33*'TABELA PRZEDMIARU ROBÓT NR3'!$G$235/100,2)</f>
        <v>0</v>
      </c>
      <c r="F33" s="28">
        <f>D33+E33</f>
        <v>0</v>
      </c>
    </row>
    <row r="34" spans="1:7" ht="24.95" customHeight="1">
      <c r="A34" s="49">
        <f>A33+1</f>
        <v>23</v>
      </c>
      <c r="B34" s="41" t="str">
        <f>'TABELA PRZEDMIARU ROBÓT NR3'!B14</f>
        <v>23.KO</v>
      </c>
      <c r="C34" s="42" t="str">
        <f>'TABELA PRZEDMIARU ROBÓT NR3'!D14</f>
        <v>KOSZTY OGÓLNE - POSZCZEGÓLNE PRZEDMIARU ROBÓT NR 3</v>
      </c>
      <c r="D34" s="26">
        <f>'TABELA PRZEDMIARU ROBÓT NR3'!H14</f>
        <v>0</v>
      </c>
      <c r="E34" s="27">
        <f>ROUND(D34*'TABELA PRZEDMIARU ROBÓT NR3'!$G$235/100,2)</f>
        <v>0</v>
      </c>
      <c r="F34" s="28">
        <f t="shared" ref="F34" si="5">D34+E34</f>
        <v>0</v>
      </c>
    </row>
    <row r="35" spans="1:7" ht="24.95" customHeight="1">
      <c r="A35" s="49">
        <f t="shared" ref="A35:A44" si="6">A34+1</f>
        <v>24</v>
      </c>
      <c r="B35" s="41" t="str">
        <f>'TABELA PRZEDMIARU ROBÓT NR3'!B58</f>
        <v>24.DR</v>
      </c>
      <c r="C35" s="42" t="str">
        <f>'TABELA PRZEDMIARU ROBÓT NR3'!D58</f>
        <v>ROBOTY DROGOWE - ul. Norbertańska</v>
      </c>
      <c r="D35" s="26">
        <f>'TABELA PRZEDMIARU ROBÓT NR3'!H58</f>
        <v>0</v>
      </c>
      <c r="E35" s="27">
        <f>ROUND(D35*'TABELA PRZEDMIARU ROBÓT NR3'!$G$235/100,2)</f>
        <v>0</v>
      </c>
      <c r="F35" s="28">
        <f t="shared" ref="F35:F44" si="7">D35+E35</f>
        <v>0</v>
      </c>
    </row>
    <row r="36" spans="1:7" ht="24.95" customHeight="1">
      <c r="A36" s="49">
        <f t="shared" si="6"/>
        <v>25</v>
      </c>
      <c r="B36" s="41" t="str">
        <f>'TABELA PRZEDMIARU ROBÓT NR3'!B62</f>
        <v>25.EN</v>
      </c>
      <c r="C36" s="42" t="str">
        <f>'TABELA PRZEDMIARU ROBÓT NR3'!D62</f>
        <v>ROBOTY ENERGETYCZNE - OŚW. ULICZNE - ul. Norbertańska</v>
      </c>
      <c r="D36" s="26">
        <f>'TABELA PRZEDMIARU ROBÓT NR3'!H62</f>
        <v>0</v>
      </c>
      <c r="E36" s="27">
        <f>ROUND(D36*'TABELA PRZEDMIARU ROBÓT NR3'!$G$235/100,2)</f>
        <v>0</v>
      </c>
      <c r="F36" s="28">
        <f t="shared" si="7"/>
        <v>0</v>
      </c>
    </row>
    <row r="37" spans="1:7" ht="24.95" customHeight="1">
      <c r="A37" s="49">
        <f t="shared" si="6"/>
        <v>26</v>
      </c>
      <c r="B37" s="41" t="str">
        <f>'TABELA PRZEDMIARU ROBÓT NR3'!B96</f>
        <v>26.DR</v>
      </c>
      <c r="C37" s="42" t="str">
        <f>'TABELA PRZEDMIARU ROBÓT NR3'!D96</f>
        <v xml:space="preserve">ROBOTY DROGOWE - ul. Świerkowa </v>
      </c>
      <c r="D37" s="26">
        <f>'TABELA PRZEDMIARU ROBÓT NR3'!H96</f>
        <v>0</v>
      </c>
      <c r="E37" s="27">
        <f>ROUND(D37*'TABELA PRZEDMIARU ROBÓT NR3'!$G$235/100,2)</f>
        <v>0</v>
      </c>
      <c r="F37" s="28">
        <f t="shared" si="7"/>
        <v>0</v>
      </c>
    </row>
    <row r="38" spans="1:7" ht="24.95" customHeight="1">
      <c r="A38" s="49">
        <f t="shared" si="6"/>
        <v>27</v>
      </c>
      <c r="B38" s="41" t="str">
        <f>'TABELA PRZEDMIARU ROBÓT NR3'!B99</f>
        <v>27.EN</v>
      </c>
      <c r="C38" s="42" t="str">
        <f>'TABELA PRZEDMIARU ROBÓT NR3'!D99</f>
        <v>ROBOTY ENERGETYCZNE - OŚW. ULICZNE - ul. Świerkowa</v>
      </c>
      <c r="D38" s="26">
        <f>'TABELA PRZEDMIARU ROBÓT NR3'!H99</f>
        <v>0</v>
      </c>
      <c r="E38" s="27">
        <f>ROUND(D38*'TABELA PRZEDMIARU ROBÓT NR3'!$G$235/100,2)</f>
        <v>0</v>
      </c>
      <c r="F38" s="28">
        <f t="shared" si="7"/>
        <v>0</v>
      </c>
    </row>
    <row r="39" spans="1:7" s="22" customFormat="1" ht="24.95" customHeight="1">
      <c r="A39" s="49">
        <f t="shared" si="6"/>
        <v>28</v>
      </c>
      <c r="B39" s="41" t="str">
        <f>'TABELA PRZEDMIARU ROBÓT NR3'!B133</f>
        <v>28.DR</v>
      </c>
      <c r="C39" s="42" t="str">
        <f>'TABELA PRZEDMIARU ROBÓT NR3'!D133</f>
        <v>ROBOTY DROGOWE - ul. Partyzantów</v>
      </c>
      <c r="D39" s="26">
        <f>'TABELA PRZEDMIARU ROBÓT NR3'!H133</f>
        <v>0</v>
      </c>
      <c r="E39" s="27">
        <f>ROUND(D39*'TABELA PRZEDMIARU ROBÓT NR3'!$G$235/100,2)</f>
        <v>0</v>
      </c>
      <c r="F39" s="28">
        <f t="shared" si="7"/>
        <v>0</v>
      </c>
      <c r="G39"/>
    </row>
    <row r="40" spans="1:7" ht="24.95" customHeight="1">
      <c r="A40" s="49">
        <f t="shared" si="6"/>
        <v>29</v>
      </c>
      <c r="B40" s="41" t="str">
        <f>'TABELA PRZEDMIARU ROBÓT NR3'!B137</f>
        <v>29.EN</v>
      </c>
      <c r="C40" s="42" t="str">
        <f>'TABELA PRZEDMIARU ROBÓT NR3'!D137</f>
        <v>ROBOTY ENERGETYCZNE - OŚW. ULICZNE - ul. Partyzantów</v>
      </c>
      <c r="D40" s="26">
        <f>'TABELA PRZEDMIARU ROBÓT NR3'!H137</f>
        <v>0</v>
      </c>
      <c r="E40" s="27">
        <f>ROUND(D40*'TABELA PRZEDMIARU ROBÓT NR3'!$G$235/100,2)</f>
        <v>0</v>
      </c>
      <c r="F40" s="28">
        <f t="shared" si="7"/>
        <v>0</v>
      </c>
    </row>
    <row r="41" spans="1:7" ht="24.95" customHeight="1">
      <c r="A41" s="49">
        <f t="shared" si="6"/>
        <v>30</v>
      </c>
      <c r="B41" s="41" t="str">
        <f>'TABELA PRZEDMIARU ROBÓT NR3'!B181</f>
        <v>30.DR</v>
      </c>
      <c r="C41" s="42" t="str">
        <f>'TABELA PRZEDMIARU ROBÓT NR3'!D181</f>
        <v>ROBOTY DROGOWE - ul.  Bartosza Głowackiego</v>
      </c>
      <c r="D41" s="26">
        <f>'TABELA PRZEDMIARU ROBÓT NR3'!H181</f>
        <v>0</v>
      </c>
      <c r="E41" s="27">
        <f>ROUND(D41*'TABELA PRZEDMIARU ROBÓT NR3'!$G$235/100,2)</f>
        <v>0</v>
      </c>
      <c r="F41" s="28">
        <f t="shared" si="7"/>
        <v>0</v>
      </c>
    </row>
    <row r="42" spans="1:7" ht="24.95" customHeight="1">
      <c r="A42" s="49">
        <f t="shared" si="6"/>
        <v>31</v>
      </c>
      <c r="B42" s="41" t="str">
        <f>'TABELA PRZEDMIARU ROBÓT NR3'!B185</f>
        <v>31.EN</v>
      </c>
      <c r="C42" s="42" t="str">
        <f>'TABELA PRZEDMIARU ROBÓT NR3'!D185</f>
        <v xml:space="preserve">ROBOTY ENERGETYCZNE - OŚW. ULICZNE - ul. Bartosza Głowackiego </v>
      </c>
      <c r="D42" s="26">
        <f>'TABELA PRZEDMIARU ROBÓT NR3'!H185</f>
        <v>0</v>
      </c>
      <c r="E42" s="27">
        <f>ROUND(D42*'TABELA PRZEDMIARU ROBÓT NR3'!$G$235/100,2)</f>
        <v>0</v>
      </c>
      <c r="F42" s="28">
        <f t="shared" si="7"/>
        <v>0</v>
      </c>
    </row>
    <row r="43" spans="1:7" ht="24.95" customHeight="1">
      <c r="A43" s="49">
        <f t="shared" si="6"/>
        <v>32</v>
      </c>
      <c r="B43" s="41" t="str">
        <f>'TABELA PRZEDMIARU ROBÓT NR3'!B227</f>
        <v>32.DR</v>
      </c>
      <c r="C43" s="42" t="str">
        <f>'TABELA PRZEDMIARU ROBÓT NR3'!D227</f>
        <v>ROBOTY DROGOWE - ul. Stefana Batorego</v>
      </c>
      <c r="D43" s="26">
        <f>'TABELA PRZEDMIARU ROBÓT NR3'!H227</f>
        <v>0</v>
      </c>
      <c r="E43" s="27">
        <f>ROUND(D43*'TABELA PRZEDMIARU ROBÓT NR3'!$G$235/100,2)</f>
        <v>0</v>
      </c>
      <c r="F43" s="28">
        <f t="shared" si="7"/>
        <v>0</v>
      </c>
    </row>
    <row r="44" spans="1:7" ht="24.95" customHeight="1" thickBot="1">
      <c r="A44" s="49">
        <f t="shared" si="6"/>
        <v>33</v>
      </c>
      <c r="B44" s="41" t="str">
        <f>'TABELA PRZEDMIARU ROBÓT NR3'!B231</f>
        <v>33.EN</v>
      </c>
      <c r="C44" s="42" t="str">
        <f>'TABELA PRZEDMIARU ROBÓT NR3'!D231</f>
        <v xml:space="preserve">ROBOTY ENERGETYCZNE - OŚW. ULICZNE - ul. Stefana Batorego </v>
      </c>
      <c r="D44" s="26">
        <f>'TABELA PRZEDMIARU ROBÓT NR3'!H231</f>
        <v>0</v>
      </c>
      <c r="E44" s="27">
        <f>'TABELA PRZEDMIARU ROBÓT NR3'!H235-SUM('Zestawienie zbiorcze'!E33:E43)</f>
        <v>0</v>
      </c>
      <c r="F44" s="28">
        <f t="shared" si="7"/>
        <v>0</v>
      </c>
    </row>
    <row r="45" spans="1:7" ht="28.5" customHeight="1" thickBot="1">
      <c r="A45" s="31"/>
      <c r="B45" s="43"/>
      <c r="C45" s="50" t="s">
        <v>50</v>
      </c>
      <c r="D45" s="34">
        <f>SUM(D33:D44)</f>
        <v>0</v>
      </c>
      <c r="E45" s="34">
        <f>SUM(E33:E44)</f>
        <v>0</v>
      </c>
      <c r="F45" s="226">
        <f>SUM(F33:F44)</f>
        <v>0</v>
      </c>
    </row>
    <row r="46" spans="1:7" ht="28.5" customHeight="1" thickBot="1">
      <c r="A46" s="51"/>
      <c r="B46" s="52"/>
      <c r="C46" s="53" t="s">
        <v>11</v>
      </c>
      <c r="D46" s="54">
        <f>SUM(D20+D31+D45)</f>
        <v>0</v>
      </c>
      <c r="E46" s="54">
        <f>SUM(E20+E31+E45)</f>
        <v>0</v>
      </c>
      <c r="F46" s="227">
        <f>SUM(F20+F31+F45)</f>
        <v>0</v>
      </c>
    </row>
    <row r="47" spans="1:7" ht="59.25" customHeight="1" thickBot="1">
      <c r="A47" s="364" t="s">
        <v>85</v>
      </c>
      <c r="B47" s="365"/>
      <c r="C47" s="365"/>
      <c r="D47" s="365"/>
      <c r="E47" s="365"/>
      <c r="F47" s="366"/>
    </row>
    <row r="48" spans="1:7" ht="35.1" customHeight="1"/>
    <row r="49" customFormat="1" ht="35.1" customHeight="1"/>
    <row r="50" customFormat="1" ht="35.1" customHeight="1"/>
    <row r="51" customFormat="1" ht="30" customHeight="1"/>
    <row r="52" customFormat="1" ht="30" customHeight="1"/>
    <row r="53" customFormat="1" ht="30" customHeight="1"/>
    <row r="54" customFormat="1" ht="30" customHeight="1"/>
    <row r="55" customFormat="1" ht="30" customHeight="1"/>
    <row r="56" customFormat="1" ht="30" customHeight="1"/>
    <row r="57" customFormat="1" ht="35.1" customHeight="1"/>
    <row r="58" customFormat="1" ht="6.75" customHeight="1"/>
    <row r="59" customFormat="1" ht="49.5" customHeight="1"/>
  </sheetData>
  <sheetProtection algorithmName="SHA-512" hashValue="kytVHJpjgPRe44OVu0Y8Vr4BaqXhpjWH+H0w7xx5iwXR0eI8itJTBWoVAXwMSn126TUo2r11vfRbWh9TvfPLqA==" saltValue="JEmnxdHTP8NE9nTN9/rsvg==" spinCount="100000" sheet="1" objects="1" scenarios="1" formatColumns="0" formatRows="0" selectLockedCells="1" autoFilter="0"/>
  <customSheetViews>
    <customSheetView guid="{295666B4-D8F1-4F78-9470-98FF3F78ABD5}" scale="70" showPageBreaks="1" zeroValues="0" view="pageBreakPreview" showRuler="0">
      <pane ySplit="10" topLeftCell="A11" activePane="bottomLeft" state="frozen"/>
      <selection pane="bottomLeft" activeCell="D24" sqref="D24"/>
      <pageMargins left="0.74803149606299213" right="0.74803149606299213" top="0.98425196850393704" bottom="0.98425196850393704" header="0.51181102362204722" footer="0.51181102362204722"/>
      <pageSetup paperSize="9" scale="72" orientation="portrait" useFirstPageNumber="1" horizontalDpi="300" verticalDpi="300" r:id="rId1"/>
      <headerFooter alignWithMargins="0">
        <oddHeader>&amp;RStr. &amp;P</oddHeader>
        <oddFooter>&amp;C"Rozdział kanalizacji ogólnospławnej na deszczową i sanitarną w centrum  Płocka" 
realizowany w ramach Projektu "Uporządkowanie gospodarki ściekowej na terenie Miasta Płocka, etap II"</oddFooter>
      </headerFooter>
    </customSheetView>
    <customSheetView guid="{4BE6E4CB-625C-40BA-A4D8-AFA057305041}" scale="70" showPageBreaks="1" zeroValues="0" view="pageBreakPreview" showRuler="0">
      <pane ySplit="10" topLeftCell="A11" activePane="bottomLeft" state="frozen"/>
      <selection pane="bottomLeft" activeCell="L19" sqref="L19"/>
      <pageMargins left="0.74803149606299213" right="0.74803149606299213" top="0.98425196850393704" bottom="0.98425196850393704" header="0.51181102362204722" footer="0.51181102362204722"/>
      <pageSetup paperSize="9" scale="72" orientation="portrait" useFirstPageNumber="1" horizontalDpi="300" verticalDpi="300" r:id="rId2"/>
      <headerFooter alignWithMargins="0">
        <oddHeader>&amp;RStr. &amp;P</oddHeader>
        <oddFooter>&amp;C"Rozdział kanalizacji ogólnospławnej na deszczową i sanitarną w centrum  Płocka" 
realizowany w ramach Projektu "Uporządkowanie gospodarki ściekowej na terenie Miasta Płocka, etap II"</oddFooter>
      </headerFooter>
    </customSheetView>
  </customSheetViews>
  <mergeCells count="4">
    <mergeCell ref="A47:F47"/>
    <mergeCell ref="A2:F2"/>
    <mergeCell ref="A4:F4"/>
    <mergeCell ref="A3:F3"/>
  </mergeCells>
  <phoneticPr fontId="10" type="noConversion"/>
  <printOptions horizontalCentered="1"/>
  <pageMargins left="0.59055118110236227" right="0.59055118110236227" top="0.78740157480314965" bottom="0.78740157480314965" header="0.78740157480314965" footer="0.59055118110236227"/>
  <pageSetup paperSize="9" scale="61" fitToHeight="0" orientation="portrait" useFirstPageNumber="1" r:id="rId3"/>
  <headerFooter alignWithMargins="0">
    <oddFooter>Strona &amp;P z &amp;N</oddFooter>
  </headerFooter>
  <ignoredErrors>
    <ignoredError sqref="A8" numberStoredAsText="1"/>
    <ignoredError sqref="B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4">
    <tabColor theme="7" tint="0.59999389629810485"/>
    <pageSetUpPr fitToPage="1"/>
  </sheetPr>
  <dimension ref="A1:M13"/>
  <sheetViews>
    <sheetView showGridLines="0" showZeros="0" view="pageBreakPreview" zoomScale="115" zoomScaleNormal="130" zoomScaleSheetLayoutView="115" workbookViewId="0">
      <pane ySplit="5" topLeftCell="A6" activePane="bottomLeft" state="frozen"/>
      <selection pane="bottomLeft" activeCell="F7" sqref="F7"/>
    </sheetView>
  </sheetViews>
  <sheetFormatPr defaultColWidth="8.85546875" defaultRowHeight="12.75"/>
  <cols>
    <col min="1" max="1" width="4.140625" style="61" customWidth="1"/>
    <col min="2" max="2" width="11.85546875" style="62" customWidth="1"/>
    <col min="3" max="3" width="36.7109375" style="63" customWidth="1"/>
    <col min="4" max="4" width="8.28515625" style="61" customWidth="1"/>
    <col min="5" max="5" width="6.42578125" style="64" customWidth="1"/>
    <col min="6" max="6" width="12.28515625" style="65" customWidth="1"/>
    <col min="7" max="7" width="22" style="65" customWidth="1"/>
    <col min="8" max="8" width="7" style="65" customWidth="1"/>
    <col min="9" max="9" width="13.42578125" style="62" customWidth="1"/>
    <col min="10" max="10" width="7" style="62" customWidth="1"/>
    <col min="11" max="11" width="13.42578125" style="62" customWidth="1"/>
    <col min="12" max="12" width="7" style="62" customWidth="1"/>
    <col min="13" max="13" width="13.42578125" style="62" customWidth="1"/>
  </cols>
  <sheetData>
    <row r="1" spans="1:13" ht="37.5" customHeight="1">
      <c r="A1" s="388" t="s">
        <v>53</v>
      </c>
      <c r="B1" s="389"/>
      <c r="C1" s="389"/>
      <c r="D1" s="389"/>
      <c r="E1" s="390"/>
      <c r="F1" s="378" t="s">
        <v>243</v>
      </c>
      <c r="G1" s="379"/>
      <c r="H1" s="378" t="s">
        <v>66</v>
      </c>
      <c r="I1" s="386"/>
      <c r="J1" s="378" t="s">
        <v>67</v>
      </c>
      <c r="K1" s="386"/>
      <c r="L1" s="378" t="s">
        <v>68</v>
      </c>
      <c r="M1" s="379"/>
    </row>
    <row r="2" spans="1:13" ht="61.5" customHeight="1">
      <c r="A2" s="391" t="str">
        <f>'Zestawienie zbiorcze'!A3:F3</f>
        <v xml:space="preserve">„Rozdział kanalizacji ogólnospławnej na kanalizację sanitarną i deszczową 
wraz z przebudową infrastruktury technicznej w ul. Norbertańskiej, ul. Świerkowej, ul. Partyzantów, ul. Głowackiego oraz ul. Batorego” </v>
      </c>
      <c r="B2" s="392"/>
      <c r="C2" s="392"/>
      <c r="D2" s="392"/>
      <c r="E2" s="393"/>
      <c r="F2" s="396">
        <f>H2+J2+L2</f>
        <v>0</v>
      </c>
      <c r="G2" s="397"/>
      <c r="H2" s="380">
        <f>'TABELA PRZEDMIARU ROBÓT NR1'!H130</f>
        <v>0</v>
      </c>
      <c r="I2" s="387"/>
      <c r="J2" s="380">
        <f>'TABELA PRZEDMIARU ROBÓT NR2'!H129</f>
        <v>0</v>
      </c>
      <c r="K2" s="387"/>
      <c r="L2" s="380">
        <f>'TABELA PRZEDMIARU ROBÓT NR3'!H233</f>
        <v>0</v>
      </c>
      <c r="M2" s="381"/>
    </row>
    <row r="3" spans="1:13" s="55" customFormat="1" ht="19.5" customHeight="1">
      <c r="A3" s="398" t="s">
        <v>2</v>
      </c>
      <c r="B3" s="400" t="s">
        <v>19</v>
      </c>
      <c r="C3" s="400" t="s">
        <v>57</v>
      </c>
      <c r="D3" s="403" t="s">
        <v>4</v>
      </c>
      <c r="E3" s="404"/>
      <c r="F3" s="384" t="s">
        <v>6</v>
      </c>
      <c r="G3" s="394" t="s">
        <v>5</v>
      </c>
      <c r="H3" s="382" t="s">
        <v>52</v>
      </c>
      <c r="I3" s="271" t="s">
        <v>30</v>
      </c>
      <c r="J3" s="382" t="s">
        <v>52</v>
      </c>
      <c r="K3" s="271" t="s">
        <v>30</v>
      </c>
      <c r="L3" s="382" t="s">
        <v>52</v>
      </c>
      <c r="M3" s="271" t="s">
        <v>30</v>
      </c>
    </row>
    <row r="4" spans="1:13" s="56" customFormat="1" ht="18" customHeight="1">
      <c r="A4" s="399"/>
      <c r="B4" s="401"/>
      <c r="C4" s="402"/>
      <c r="D4" s="273" t="s">
        <v>83</v>
      </c>
      <c r="E4" s="272" t="s">
        <v>84</v>
      </c>
      <c r="F4" s="385"/>
      <c r="G4" s="395"/>
      <c r="H4" s="383"/>
      <c r="I4" s="1">
        <f>IF(F2=0,0,ROUND(H2*100/F2,2))</f>
        <v>0</v>
      </c>
      <c r="J4" s="383"/>
      <c r="K4" s="2">
        <f>IF(F2=0,0,ROUND(J2*100/F2,2))</f>
        <v>0</v>
      </c>
      <c r="L4" s="383"/>
      <c r="M4" s="2">
        <f>100-I4-K4</f>
        <v>100</v>
      </c>
    </row>
    <row r="5" spans="1:13" s="57" customFormat="1" ht="12">
      <c r="A5" s="274">
        <v>1</v>
      </c>
      <c r="B5" s="275">
        <f>A5+1</f>
        <v>2</v>
      </c>
      <c r="C5" s="276">
        <f t="shared" ref="C5:M5" si="0">B5+1</f>
        <v>3</v>
      </c>
      <c r="D5" s="277">
        <f t="shared" si="0"/>
        <v>4</v>
      </c>
      <c r="E5" s="275">
        <f t="shared" si="0"/>
        <v>5</v>
      </c>
      <c r="F5" s="275">
        <f t="shared" si="0"/>
        <v>6</v>
      </c>
      <c r="G5" s="278">
        <f t="shared" si="0"/>
        <v>7</v>
      </c>
      <c r="H5" s="279">
        <f t="shared" si="0"/>
        <v>8</v>
      </c>
      <c r="I5" s="280">
        <f t="shared" si="0"/>
        <v>9</v>
      </c>
      <c r="J5" s="279">
        <f t="shared" si="0"/>
        <v>10</v>
      </c>
      <c r="K5" s="280">
        <f t="shared" si="0"/>
        <v>11</v>
      </c>
      <c r="L5" s="279">
        <f t="shared" si="0"/>
        <v>12</v>
      </c>
      <c r="M5" s="280">
        <f t="shared" si="0"/>
        <v>13</v>
      </c>
    </row>
    <row r="6" spans="1:13" s="58" customFormat="1" ht="27.95" customHeight="1">
      <c r="A6" s="281"/>
      <c r="B6" s="282"/>
      <c r="C6" s="376" t="s">
        <v>54</v>
      </c>
      <c r="D6" s="377"/>
      <c r="E6" s="377"/>
      <c r="F6" s="377"/>
      <c r="G6" s="283"/>
      <c r="H6" s="284" t="s">
        <v>13</v>
      </c>
      <c r="I6" s="285"/>
      <c r="J6" s="286" t="s">
        <v>244</v>
      </c>
      <c r="K6" s="285"/>
      <c r="L6" s="286" t="s">
        <v>380</v>
      </c>
      <c r="M6" s="285"/>
    </row>
    <row r="7" spans="1:13" s="58" customFormat="1" ht="59.25" customHeight="1">
      <c r="A7" s="287">
        <v>1</v>
      </c>
      <c r="B7" s="288" t="s">
        <v>26</v>
      </c>
      <c r="C7" s="289" t="s">
        <v>176</v>
      </c>
      <c r="D7" s="59" t="s">
        <v>8</v>
      </c>
      <c r="E7" s="290">
        <v>1</v>
      </c>
      <c r="F7" s="173"/>
      <c r="G7" s="291">
        <f>ROUND(E7*F7,2)</f>
        <v>0</v>
      </c>
      <c r="H7" s="292" t="str">
        <f>'TABELA PRZEDMIARU ROBÓT NR1'!B6</f>
        <v>1.KO.1</v>
      </c>
      <c r="I7" s="293">
        <f>ROUND(G7*$I$4/100,2)</f>
        <v>0</v>
      </c>
      <c r="J7" s="292" t="str">
        <f>'TABELA PRZEDMIARU ROBÓT NR2'!B6</f>
        <v>13.KO.1</v>
      </c>
      <c r="K7" s="293">
        <f>ROUND(G7*$K$4/100,2)</f>
        <v>0</v>
      </c>
      <c r="L7" s="292" t="str">
        <f>'TABELA PRZEDMIARU ROBÓT NR3'!B6</f>
        <v>22.KO.1</v>
      </c>
      <c r="M7" s="293">
        <f>G7-I7-K7</f>
        <v>0</v>
      </c>
    </row>
    <row r="8" spans="1:13" s="58" customFormat="1" ht="19.5">
      <c r="A8" s="287">
        <v>2</v>
      </c>
      <c r="B8" s="288" t="s">
        <v>26</v>
      </c>
      <c r="C8" s="289" t="s">
        <v>24</v>
      </c>
      <c r="D8" s="59" t="s">
        <v>8</v>
      </c>
      <c r="E8" s="290">
        <v>1</v>
      </c>
      <c r="F8" s="173"/>
      <c r="G8" s="291">
        <f>ROUND(E8*F8,2)</f>
        <v>0</v>
      </c>
      <c r="H8" s="292" t="str">
        <f>'TABELA PRZEDMIARU ROBÓT NR1'!B7</f>
        <v>1.KO.2</v>
      </c>
      <c r="I8" s="293">
        <f>ROUND(G8*$I$4/100,2)</f>
        <v>0</v>
      </c>
      <c r="J8" s="292" t="str">
        <f>'TABELA PRZEDMIARU ROBÓT NR2'!B7</f>
        <v>13.KO.2</v>
      </c>
      <c r="K8" s="293">
        <f>ROUND(G8*$K$4/100,2)</f>
        <v>0</v>
      </c>
      <c r="L8" s="292" t="str">
        <f>'TABELA PRZEDMIARU ROBÓT NR3'!B7</f>
        <v>22.KO.2</v>
      </c>
      <c r="M8" s="293">
        <f>G8-I8-K8</f>
        <v>0</v>
      </c>
    </row>
    <row r="9" spans="1:13" s="58" customFormat="1" ht="68.25">
      <c r="A9" s="287">
        <v>3</v>
      </c>
      <c r="B9" s="288" t="s">
        <v>187</v>
      </c>
      <c r="C9" s="289" t="s">
        <v>326</v>
      </c>
      <c r="D9" s="59" t="s">
        <v>8</v>
      </c>
      <c r="E9" s="290">
        <v>1</v>
      </c>
      <c r="F9" s="174"/>
      <c r="G9" s="291">
        <f>ROUND(E9*F9,2)</f>
        <v>0</v>
      </c>
      <c r="H9" s="292" t="str">
        <f>'TABELA PRZEDMIARU ROBÓT NR1'!B8</f>
        <v>1.KO.3</v>
      </c>
      <c r="I9" s="293">
        <f>ROUND(G9*$I$4/100,2)</f>
        <v>0</v>
      </c>
      <c r="J9" s="292" t="str">
        <f>'TABELA PRZEDMIARU ROBÓT NR2'!B8</f>
        <v>13.KO.3</v>
      </c>
      <c r="K9" s="293">
        <f>ROUND(G9*$K$4/100,2)</f>
        <v>0</v>
      </c>
      <c r="L9" s="292" t="str">
        <f>'TABELA PRZEDMIARU ROBÓT NR3'!B8</f>
        <v>22.KO.3</v>
      </c>
      <c r="M9" s="293">
        <f>G9-I9-K9</f>
        <v>0</v>
      </c>
    </row>
    <row r="10" spans="1:13" s="58" customFormat="1" ht="41.25">
      <c r="A10" s="287">
        <f>A9+1</f>
        <v>4</v>
      </c>
      <c r="B10" s="288" t="s">
        <v>187</v>
      </c>
      <c r="C10" s="289" t="s">
        <v>173</v>
      </c>
      <c r="D10" s="59" t="s">
        <v>8</v>
      </c>
      <c r="E10" s="290">
        <v>1</v>
      </c>
      <c r="F10" s="174"/>
      <c r="G10" s="291">
        <f>ROUND(E10*F10,2)</f>
        <v>0</v>
      </c>
      <c r="H10" s="292" t="str">
        <f>'TABELA PRZEDMIARU ROBÓT NR1'!B9</f>
        <v>1.KO.4</v>
      </c>
      <c r="I10" s="293">
        <f>ROUND(G10*$I$4/100,2)</f>
        <v>0</v>
      </c>
      <c r="J10" s="292" t="str">
        <f>'TABELA PRZEDMIARU ROBÓT NR2'!B9</f>
        <v>13.KO.4</v>
      </c>
      <c r="K10" s="293">
        <f>ROUND(G10*$K$4/100,2)</f>
        <v>0</v>
      </c>
      <c r="L10" s="292" t="str">
        <f>'TABELA PRZEDMIARU ROBÓT NR3'!B9</f>
        <v>22.KO.4</v>
      </c>
      <c r="M10" s="293">
        <f>G10-I10-K10</f>
        <v>0</v>
      </c>
    </row>
    <row r="11" spans="1:13" s="58" customFormat="1" ht="41.25">
      <c r="A11" s="287">
        <f>A10+1</f>
        <v>5</v>
      </c>
      <c r="B11" s="288" t="s">
        <v>187</v>
      </c>
      <c r="C11" s="289" t="s">
        <v>327</v>
      </c>
      <c r="D11" s="59" t="s">
        <v>8</v>
      </c>
      <c r="E11" s="290">
        <v>1</v>
      </c>
      <c r="F11" s="174"/>
      <c r="G11" s="291">
        <f>ROUND(E11*F11,2)</f>
        <v>0</v>
      </c>
      <c r="H11" s="292" t="str">
        <f>'TABELA PRZEDMIARU ROBÓT NR1'!B10</f>
        <v>1.KO.5</v>
      </c>
      <c r="I11" s="293">
        <f>ROUND(G11*$I$4/100,2)</f>
        <v>0</v>
      </c>
      <c r="J11" s="292" t="str">
        <f>'TABELA PRZEDMIARU ROBÓT NR2'!B10</f>
        <v>13.KO.5</v>
      </c>
      <c r="K11" s="293">
        <f>ROUND(G11*$K$4/100,2)</f>
        <v>0</v>
      </c>
      <c r="L11" s="292" t="str">
        <f>'TABELA PRZEDMIARU ROBÓT NR3'!B10</f>
        <v>22.KO.5</v>
      </c>
      <c r="M11" s="293">
        <f t="shared" ref="M11" si="1">G11-I11-K11</f>
        <v>0</v>
      </c>
    </row>
    <row r="12" spans="1:13" s="58" customFormat="1" ht="24" customHeight="1">
      <c r="A12" s="294"/>
      <c r="B12" s="295" t="s">
        <v>0</v>
      </c>
      <c r="C12" s="296" t="s">
        <v>28</v>
      </c>
      <c r="D12" s="297"/>
      <c r="E12" s="298"/>
      <c r="F12" s="299"/>
      <c r="G12" s="300">
        <f>SUM(G7:G11)</f>
        <v>0</v>
      </c>
      <c r="H12" s="301" t="str">
        <f>'TABELA PRZEDMIARU ROBÓT NR1'!B11</f>
        <v>1.KO</v>
      </c>
      <c r="I12" s="302">
        <f>SUM(I7:I11)</f>
        <v>0</v>
      </c>
      <c r="J12" s="303" t="str">
        <f>'TABELA PRZEDMIARU ROBÓT NR2'!B11</f>
        <v>13.KO</v>
      </c>
      <c r="K12" s="302">
        <f>SUM(K7:K11)</f>
        <v>0</v>
      </c>
      <c r="L12" s="303" t="str">
        <f>'TABELA PRZEDMIARU ROBÓT NR3'!B11</f>
        <v>22.KO</v>
      </c>
      <c r="M12" s="302">
        <f>SUM(M7:M11)</f>
        <v>0</v>
      </c>
    </row>
    <row r="13" spans="1:13" ht="12.75" customHeight="1"/>
  </sheetData>
  <sheetProtection algorithmName="SHA-512" hashValue="Xg2HVyhEqdFnKJ6CcGKvtpHbBcrVPYZY7UwYT9SndrqRjaKb2+l0s/i0DnMEvsQMAbLQaLv6GKsG2E/Fn9uLyQ==" saltValue="KFV5SmfZlFZCUw6U168PWA==" spinCount="100000" sheet="1" objects="1" scenarios="1" formatCells="0" formatColumns="0" selectLockedCells="1" autoFilter="0"/>
  <mergeCells count="20">
    <mergeCell ref="A3:A4"/>
    <mergeCell ref="B3:B4"/>
    <mergeCell ref="C3:C4"/>
    <mergeCell ref="D3:E3"/>
    <mergeCell ref="C6:F6"/>
    <mergeCell ref="L1:M1"/>
    <mergeCell ref="L2:M2"/>
    <mergeCell ref="J3:J4"/>
    <mergeCell ref="L3:L4"/>
    <mergeCell ref="F3:F4"/>
    <mergeCell ref="H3:H4"/>
    <mergeCell ref="H1:I1"/>
    <mergeCell ref="H2:I2"/>
    <mergeCell ref="J1:K1"/>
    <mergeCell ref="A1:E1"/>
    <mergeCell ref="A2:E2"/>
    <mergeCell ref="J2:K2"/>
    <mergeCell ref="G3:G4"/>
    <mergeCell ref="F1:G1"/>
    <mergeCell ref="F2:G2"/>
  </mergeCells>
  <conditionalFormatting sqref="F7:F11">
    <cfRule type="cellIs" dxfId="46" priority="2" stopIfTrue="1" operator="equal">
      <formula>0</formula>
    </cfRule>
  </conditionalFormatting>
  <conditionalFormatting sqref="M4">
    <cfRule type="cellIs" dxfId="45" priority="1" operator="equal">
      <formula>100</formula>
    </cfRule>
  </conditionalFormatting>
  <dataValidations count="2">
    <dataValidation type="whole" operator="equal" allowBlank="1" showInputMessage="1" showErrorMessage="1" error="Wartość musi być wyrażona w pełnych złotych i być większa od zera." sqref="F7 F10 F11 F8" xr:uid="{00000000-0002-0000-0100-000000000000}">
      <formula1>ABS(ROUND(F7,2))</formula1>
    </dataValidation>
    <dataValidation type="whole" operator="equal" allowBlank="1" showInputMessage="1" showErrorMessage="1" error="Wartość musi być wyrażona w pełnych złotych i być większa od zera." sqref="F9" xr:uid="{27B87E28-BDDC-44B7-BB37-4AD804ECF0CC}">
      <formula1>ABS(ROUND(F9,2))</formula1>
    </dataValidation>
  </dataValidations>
  <printOptions horizontalCentered="1"/>
  <pageMargins left="0.55118110236220474" right="0.47244094488188981" top="1.1417322834645669" bottom="0.9055118110236221" header="0.78740157480314965" footer="0.59055118110236227"/>
  <pageSetup paperSize="9" scale="85" firstPageNumber="2" orientation="landscape" r:id="rId1"/>
  <headerFooter alignWithMargins="0">
    <oddFooter>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>
    <tabColor theme="6" tint="0.59999389629810485"/>
    <pageSetUpPr fitToPage="1"/>
  </sheetPr>
  <dimension ref="A1:L234"/>
  <sheetViews>
    <sheetView showGridLines="0" showZeros="0" view="pageBreakPreview" zoomScale="145" zoomScaleNormal="145" zoomScaleSheetLayoutView="145" workbookViewId="0">
      <pane ySplit="4" topLeftCell="A122" activePane="bottomLeft" state="frozen"/>
      <selection pane="bottomLeft" activeCell="G124" sqref="G124"/>
    </sheetView>
  </sheetViews>
  <sheetFormatPr defaultColWidth="8.85546875" defaultRowHeight="12.75"/>
  <cols>
    <col min="1" max="1" width="5" style="61" customWidth="1"/>
    <col min="2" max="2" width="10.85546875" style="61" customWidth="1"/>
    <col min="3" max="3" width="20" style="62" customWidth="1"/>
    <col min="4" max="4" width="51.28515625" style="63" customWidth="1"/>
    <col min="5" max="5" width="6.85546875" style="61" customWidth="1"/>
    <col min="6" max="6" width="10.7109375" style="64" customWidth="1"/>
    <col min="7" max="7" width="15" style="65" customWidth="1"/>
    <col min="8" max="8" width="18.7109375" style="65" customWidth="1"/>
    <col min="9" max="9" width="2.85546875" style="63" customWidth="1"/>
    <col min="10" max="10" width="15.85546875" style="63" customWidth="1"/>
  </cols>
  <sheetData>
    <row r="1" spans="1:12" ht="64.5" customHeight="1">
      <c r="A1" s="428" t="s">
        <v>194</v>
      </c>
      <c r="B1" s="429"/>
      <c r="C1" s="429"/>
      <c r="D1" s="429"/>
      <c r="E1" s="429"/>
      <c r="F1" s="429"/>
      <c r="G1" s="429"/>
      <c r="H1" s="430"/>
    </row>
    <row r="2" spans="1:12" s="55" customFormat="1" ht="22.5" customHeight="1">
      <c r="A2" s="431" t="s">
        <v>2</v>
      </c>
      <c r="B2" s="437" t="s">
        <v>7</v>
      </c>
      <c r="C2" s="439" t="s">
        <v>19</v>
      </c>
      <c r="D2" s="437" t="s">
        <v>57</v>
      </c>
      <c r="E2" s="442" t="s">
        <v>4</v>
      </c>
      <c r="F2" s="443"/>
      <c r="G2" s="433" t="s">
        <v>6</v>
      </c>
      <c r="H2" s="435" t="s">
        <v>5</v>
      </c>
      <c r="I2" s="304"/>
      <c r="J2" s="304"/>
    </row>
    <row r="3" spans="1:12" s="56" customFormat="1" ht="18" customHeight="1">
      <c r="A3" s="432"/>
      <c r="B3" s="438"/>
      <c r="C3" s="440"/>
      <c r="D3" s="441"/>
      <c r="E3" s="67" t="s">
        <v>83</v>
      </c>
      <c r="F3" s="66" t="s">
        <v>84</v>
      </c>
      <c r="G3" s="434"/>
      <c r="H3" s="436"/>
      <c r="I3" s="304"/>
      <c r="J3" s="304"/>
    </row>
    <row r="4" spans="1:12" s="57" customFormat="1" thickBot="1">
      <c r="A4" s="228">
        <v>1</v>
      </c>
      <c r="B4" s="229">
        <v>2</v>
      </c>
      <c r="C4" s="230">
        <v>3</v>
      </c>
      <c r="D4" s="229">
        <v>4</v>
      </c>
      <c r="E4" s="230">
        <v>5</v>
      </c>
      <c r="F4" s="231">
        <v>6</v>
      </c>
      <c r="G4" s="231">
        <v>7</v>
      </c>
      <c r="H4" s="232">
        <v>8</v>
      </c>
      <c r="I4" s="305"/>
      <c r="J4" s="305"/>
    </row>
    <row r="5" spans="1:12" s="58" customFormat="1" ht="29.25" customHeight="1" thickBot="1">
      <c r="A5" s="306"/>
      <c r="B5" s="307" t="s">
        <v>13</v>
      </c>
      <c r="C5" s="307"/>
      <c r="D5" s="426" t="s">
        <v>42</v>
      </c>
      <c r="E5" s="427"/>
      <c r="F5" s="427"/>
      <c r="G5" s="309"/>
      <c r="H5" s="310"/>
      <c r="I5" s="311"/>
      <c r="J5" s="311"/>
    </row>
    <row r="6" spans="1:12" s="58" customFormat="1" ht="56.25">
      <c r="A6" s="233">
        <v>1</v>
      </c>
      <c r="B6" s="206" t="s">
        <v>14</v>
      </c>
      <c r="C6" s="234" t="str">
        <f>'KOSZTY OGÓLNE'!B7</f>
        <v>ST-00
D-00.00.00</v>
      </c>
      <c r="D6" s="235" t="str">
        <f>'KOSZTY OGÓLNE'!C7</f>
        <v xml:space="preserve">Urządzenie, utrzymanie i likwidacja Zaplecza Budowy oraz zapewnienie mediów. Zabezpieczenie, oznakowanie i utrzymanie Terenu Budowy oraz demontaż zabezpieczeń, oznakowań i przywrócenie Terenu budowy do stanu pierwotnego. Zabezpieczenie krzewów. </v>
      </c>
      <c r="E6" s="206" t="s">
        <v>8</v>
      </c>
      <c r="F6" s="236">
        <v>1</v>
      </c>
      <c r="G6" s="237">
        <f>'KOSZTY OGÓLNE'!I7</f>
        <v>0</v>
      </c>
      <c r="H6" s="192">
        <f>ROUND(F6*G6,2)</f>
        <v>0</v>
      </c>
      <c r="I6" s="311"/>
      <c r="J6" s="311"/>
    </row>
    <row r="7" spans="1:12" s="58" customFormat="1" ht="22.5">
      <c r="A7" s="90">
        <f>A6+1</f>
        <v>2</v>
      </c>
      <c r="B7" s="68" t="s">
        <v>15</v>
      </c>
      <c r="C7" s="59" t="str">
        <f>'KOSZTY OGÓLNE'!B8</f>
        <v>ST-00
D-00.00.00</v>
      </c>
      <c r="D7" s="69" t="str">
        <f>'KOSZTY OGÓLNE'!C8</f>
        <v>Koszty ubezpieczeń i uzyskania gwarancji wynikających z Warunków Kontraktu.</v>
      </c>
      <c r="E7" s="68" t="s">
        <v>8</v>
      </c>
      <c r="F7" s="70">
        <v>1</v>
      </c>
      <c r="G7" s="60">
        <f>'KOSZTY OGÓLNE'!I8</f>
        <v>0</v>
      </c>
      <c r="H7" s="91">
        <f>ROUND(F7*G7,2)</f>
        <v>0</v>
      </c>
      <c r="I7" s="311"/>
      <c r="J7" s="311"/>
      <c r="L7" s="312"/>
    </row>
    <row r="8" spans="1:12" s="58" customFormat="1" ht="67.5">
      <c r="A8" s="90">
        <f t="shared" ref="A8:A10" si="0">A7+1</f>
        <v>3</v>
      </c>
      <c r="B8" s="68" t="s">
        <v>16</v>
      </c>
      <c r="C8" s="59" t="str">
        <f>'KOSZTY OGÓLNE'!B9</f>
        <v>ST-00
D-00.00.00
ZPMP Nr: 610/11; 688/11; 1867/12; 669/25; 1868/12</v>
      </c>
      <c r="D8" s="69" t="str">
        <f>'KOSZTY OGÓLNE'!C9</f>
        <v>Wykonanie i wdrożenie projektów organizacji ruchu i organizacji ruchu komunikacji miejskiej w przypadku wystąpienia takiej konieczności. Wykonanie, organizacja przejazdów i objazdów.  Oznakowanie dróg. Koszty zajęcia dróg (pasa drogowego) pod prowadzenie robót. Utrzymanie i likwidacja przejazdów i objazdów oraz oznakowania dróg wraz z robotami towarzyszacymi.</v>
      </c>
      <c r="E8" s="68" t="s">
        <v>8</v>
      </c>
      <c r="F8" s="70">
        <v>1</v>
      </c>
      <c r="G8" s="60">
        <f>'KOSZTY OGÓLNE'!I9</f>
        <v>0</v>
      </c>
      <c r="H8" s="91">
        <f>ROUND(F8*G8,2)</f>
        <v>0</v>
      </c>
      <c r="I8" s="311"/>
      <c r="J8" s="311"/>
      <c r="L8" s="312"/>
    </row>
    <row r="9" spans="1:12" s="58" customFormat="1" ht="39">
      <c r="A9" s="90">
        <f t="shared" si="0"/>
        <v>4</v>
      </c>
      <c r="B9" s="68" t="s">
        <v>17</v>
      </c>
      <c r="C9" s="59" t="str">
        <f>'KOSZTY OGÓLNE'!B10</f>
        <v>ST-00
D-00.00.00
ZPMP Nr: 610/11; 688/11; 1867/12; 669/25; 1868/12</v>
      </c>
      <c r="D9" s="69" t="str">
        <f>'KOSZTY OGÓLNE'!C10</f>
        <v xml:space="preserve">Prace geodezyjne, archeologiczne i konserwatorskie, pomiarowe oraz szkice i dodatkowe rysunki niezbędne do wykonania wszystkich elementów inwestycji. </v>
      </c>
      <c r="E9" s="68" t="s">
        <v>8</v>
      </c>
      <c r="F9" s="70">
        <v>1</v>
      </c>
      <c r="G9" s="60">
        <f>'KOSZTY OGÓLNE'!I10</f>
        <v>0</v>
      </c>
      <c r="H9" s="91">
        <f>ROUND(F9*G9,2)</f>
        <v>0</v>
      </c>
      <c r="I9" s="311"/>
      <c r="J9" s="311"/>
      <c r="L9" s="312"/>
    </row>
    <row r="10" spans="1:12" s="58" customFormat="1" ht="39.75" thickBot="1">
      <c r="A10" s="102">
        <f t="shared" si="0"/>
        <v>5</v>
      </c>
      <c r="B10" s="71" t="s">
        <v>18</v>
      </c>
      <c r="C10" s="72" t="str">
        <f>'KOSZTY OGÓLNE'!B11</f>
        <v>ST-00
D-00.00.00
ZPMP Nr: 610/11; 688/11; 1867/12; 669/25; 1868/12</v>
      </c>
      <c r="D10" s="73" t="str">
        <f>'KOSZTY OGÓLNE'!C11</f>
        <v>Dokumenty Wykonawcy oraz Dokumentacja Powykonawcza (w tym m.in. Dokumentacja geodezyjna, dendrologiczna).</v>
      </c>
      <c r="E10" s="71" t="s">
        <v>8</v>
      </c>
      <c r="F10" s="74">
        <v>1</v>
      </c>
      <c r="G10" s="75">
        <f>'KOSZTY OGÓLNE'!I11</f>
        <v>0</v>
      </c>
      <c r="H10" s="91">
        <f>ROUND(F10*G10,2)</f>
        <v>0</v>
      </c>
      <c r="I10" s="311"/>
      <c r="J10" s="311"/>
      <c r="L10" s="312"/>
    </row>
    <row r="11" spans="1:12" s="58" customFormat="1" ht="20.100000000000001" customHeight="1" thickBot="1">
      <c r="A11" s="313"/>
      <c r="B11" s="314" t="s">
        <v>13</v>
      </c>
      <c r="C11" s="315" t="s">
        <v>0</v>
      </c>
      <c r="D11" s="316" t="s">
        <v>75</v>
      </c>
      <c r="E11" s="317"/>
      <c r="F11" s="318"/>
      <c r="G11" s="319"/>
      <c r="H11" s="320">
        <f>SUM(H6:H10)</f>
        <v>0</v>
      </c>
      <c r="I11" s="311"/>
      <c r="J11" s="321"/>
      <c r="L11" s="312"/>
    </row>
    <row r="12" spans="1:12" s="58" customFormat="1" ht="33.75" customHeight="1" thickBot="1">
      <c r="A12" s="306"/>
      <c r="B12" s="307" t="s">
        <v>27</v>
      </c>
      <c r="C12" s="307"/>
      <c r="D12" s="426" t="s">
        <v>76</v>
      </c>
      <c r="E12" s="427"/>
      <c r="F12" s="427"/>
      <c r="G12" s="309"/>
      <c r="H12" s="310"/>
      <c r="I12" s="311"/>
      <c r="J12" s="311"/>
      <c r="L12" s="312"/>
    </row>
    <row r="13" spans="1:12" s="58" customFormat="1" ht="45.75" thickBot="1">
      <c r="A13" s="209">
        <f>A10+1</f>
        <v>6</v>
      </c>
      <c r="B13" s="210" t="s">
        <v>29</v>
      </c>
      <c r="C13" s="211" t="s">
        <v>188</v>
      </c>
      <c r="D13" s="193" t="s">
        <v>383</v>
      </c>
      <c r="E13" s="210" t="s">
        <v>1</v>
      </c>
      <c r="F13" s="212">
        <v>1</v>
      </c>
      <c r="G13" s="213"/>
      <c r="H13" s="322">
        <f>ROUND(F13*G13,2)</f>
        <v>0</v>
      </c>
      <c r="I13" s="311"/>
      <c r="J13" s="311"/>
      <c r="L13" s="312"/>
    </row>
    <row r="14" spans="1:12" s="58" customFormat="1" ht="20.100000000000001" customHeight="1" thickBot="1">
      <c r="A14" s="323"/>
      <c r="B14" s="324" t="s">
        <v>27</v>
      </c>
      <c r="C14" s="325" t="s">
        <v>0</v>
      </c>
      <c r="D14" s="326" t="s">
        <v>77</v>
      </c>
      <c r="E14" s="327"/>
      <c r="F14" s="328"/>
      <c r="G14" s="329"/>
      <c r="H14" s="320">
        <f>SUM(H13:H13)</f>
        <v>0</v>
      </c>
      <c r="I14" s="311"/>
      <c r="J14" s="311"/>
      <c r="L14" s="312"/>
    </row>
    <row r="15" spans="1:12" s="58" customFormat="1" ht="30.75" customHeight="1" thickBot="1">
      <c r="A15" s="306"/>
      <c r="B15" s="307" t="s">
        <v>31</v>
      </c>
      <c r="C15" s="307"/>
      <c r="D15" s="426" t="s">
        <v>198</v>
      </c>
      <c r="E15" s="427"/>
      <c r="F15" s="427"/>
      <c r="G15" s="309"/>
      <c r="H15" s="310"/>
      <c r="I15" s="330"/>
      <c r="J15" s="311"/>
      <c r="L15" s="312"/>
    </row>
    <row r="16" spans="1:12" s="58" customFormat="1" ht="45" customHeight="1">
      <c r="A16" s="233">
        <f>A13+1</f>
        <v>7</v>
      </c>
      <c r="B16" s="206" t="s">
        <v>32</v>
      </c>
      <c r="C16" s="238" t="s">
        <v>107</v>
      </c>
      <c r="D16" s="235" t="s">
        <v>158</v>
      </c>
      <c r="E16" s="206" t="s">
        <v>3</v>
      </c>
      <c r="F16" s="239">
        <v>89.5</v>
      </c>
      <c r="G16" s="191"/>
      <c r="H16" s="192">
        <f>ROUND(F16*G16,2)</f>
        <v>0</v>
      </c>
      <c r="I16" s="331"/>
      <c r="J16" s="311"/>
      <c r="L16" s="312"/>
    </row>
    <row r="17" spans="1:12" s="58" customFormat="1" ht="45" customHeight="1">
      <c r="A17" s="90">
        <f t="shared" ref="A17:A26" si="1">A16+1</f>
        <v>8</v>
      </c>
      <c r="B17" s="68" t="s">
        <v>33</v>
      </c>
      <c r="C17" s="84" t="s">
        <v>107</v>
      </c>
      <c r="D17" s="69" t="s">
        <v>159</v>
      </c>
      <c r="E17" s="68" t="s">
        <v>3</v>
      </c>
      <c r="F17" s="85">
        <v>147</v>
      </c>
      <c r="G17" s="176"/>
      <c r="H17" s="91">
        <f>ROUND(F17*G17,2)</f>
        <v>0</v>
      </c>
      <c r="I17" s="331"/>
      <c r="J17" s="311"/>
      <c r="L17" s="312"/>
    </row>
    <row r="18" spans="1:12" s="58" customFormat="1" ht="45" customHeight="1">
      <c r="A18" s="90">
        <f>A17+1</f>
        <v>9</v>
      </c>
      <c r="B18" s="68" t="s">
        <v>34</v>
      </c>
      <c r="C18" s="84" t="s">
        <v>107</v>
      </c>
      <c r="D18" s="69" t="s">
        <v>160</v>
      </c>
      <c r="E18" s="68" t="s">
        <v>3</v>
      </c>
      <c r="F18" s="85">
        <v>190</v>
      </c>
      <c r="G18" s="176"/>
      <c r="H18" s="91">
        <f>ROUND(F18*G18,2)</f>
        <v>0</v>
      </c>
      <c r="I18" s="331"/>
      <c r="J18" s="311"/>
      <c r="L18" s="312"/>
    </row>
    <row r="19" spans="1:12" s="58" customFormat="1" ht="45" customHeight="1">
      <c r="A19" s="90">
        <f t="shared" ref="A19" si="2">A18+1</f>
        <v>10</v>
      </c>
      <c r="B19" s="68" t="s">
        <v>35</v>
      </c>
      <c r="C19" s="59" t="s">
        <v>107</v>
      </c>
      <c r="D19" s="69" t="s">
        <v>422</v>
      </c>
      <c r="E19" s="68" t="s">
        <v>1</v>
      </c>
      <c r="F19" s="70">
        <v>1</v>
      </c>
      <c r="G19" s="174"/>
      <c r="H19" s="91">
        <f t="shared" ref="H19" si="3">ROUND(F19*G19,2)</f>
        <v>0</v>
      </c>
      <c r="I19" s="331"/>
      <c r="J19" s="311"/>
      <c r="L19" s="312"/>
    </row>
    <row r="20" spans="1:12" s="58" customFormat="1" ht="45" customHeight="1">
      <c r="A20" s="90">
        <f>A19+1</f>
        <v>11</v>
      </c>
      <c r="B20" s="68" t="s">
        <v>36</v>
      </c>
      <c r="C20" s="84" t="s">
        <v>107</v>
      </c>
      <c r="D20" s="69" t="s">
        <v>295</v>
      </c>
      <c r="E20" s="68" t="s">
        <v>1</v>
      </c>
      <c r="F20" s="85">
        <v>4</v>
      </c>
      <c r="G20" s="176"/>
      <c r="H20" s="91">
        <f t="shared" ref="H20:H26" si="4">ROUND(F20*G20,2)</f>
        <v>0</v>
      </c>
      <c r="I20" s="331"/>
      <c r="J20" s="311"/>
      <c r="L20" s="312"/>
    </row>
    <row r="21" spans="1:12" s="58" customFormat="1" ht="45" customHeight="1">
      <c r="A21" s="90">
        <f t="shared" ref="A21:A22" si="5">A20+1</f>
        <v>12</v>
      </c>
      <c r="B21" s="68" t="s">
        <v>37</v>
      </c>
      <c r="C21" s="84" t="s">
        <v>107</v>
      </c>
      <c r="D21" s="69" t="s">
        <v>296</v>
      </c>
      <c r="E21" s="68" t="s">
        <v>1</v>
      </c>
      <c r="F21" s="85">
        <v>3</v>
      </c>
      <c r="G21" s="176"/>
      <c r="H21" s="91">
        <f t="shared" si="4"/>
        <v>0</v>
      </c>
      <c r="I21" s="331"/>
      <c r="J21" s="311"/>
      <c r="L21" s="312"/>
    </row>
    <row r="22" spans="1:12" s="58" customFormat="1" ht="45" customHeight="1">
      <c r="A22" s="90">
        <f t="shared" si="5"/>
        <v>13</v>
      </c>
      <c r="B22" s="68" t="s">
        <v>38</v>
      </c>
      <c r="C22" s="84" t="s">
        <v>107</v>
      </c>
      <c r="D22" s="69" t="s">
        <v>297</v>
      </c>
      <c r="E22" s="68" t="s">
        <v>1</v>
      </c>
      <c r="F22" s="85">
        <v>2</v>
      </c>
      <c r="G22" s="176"/>
      <c r="H22" s="91">
        <f t="shared" si="4"/>
        <v>0</v>
      </c>
      <c r="I22" s="331"/>
      <c r="J22" s="311"/>
      <c r="L22" s="312"/>
    </row>
    <row r="23" spans="1:12" s="58" customFormat="1" ht="45" customHeight="1">
      <c r="A23" s="90">
        <f>A22+1</f>
        <v>14</v>
      </c>
      <c r="B23" s="68" t="s">
        <v>39</v>
      </c>
      <c r="C23" s="84" t="s">
        <v>107</v>
      </c>
      <c r="D23" s="69" t="s">
        <v>179</v>
      </c>
      <c r="E23" s="68" t="s">
        <v>1</v>
      </c>
      <c r="F23" s="85">
        <v>9</v>
      </c>
      <c r="G23" s="176"/>
      <c r="H23" s="91">
        <f t="shared" si="4"/>
        <v>0</v>
      </c>
      <c r="I23" s="331"/>
      <c r="J23" s="311"/>
      <c r="L23" s="312"/>
    </row>
    <row r="24" spans="1:12" s="58" customFormat="1" ht="45" customHeight="1">
      <c r="A24" s="90">
        <f>A23+1</f>
        <v>15</v>
      </c>
      <c r="B24" s="68" t="s">
        <v>55</v>
      </c>
      <c r="C24" s="84" t="s">
        <v>107</v>
      </c>
      <c r="D24" s="69" t="s">
        <v>298</v>
      </c>
      <c r="E24" s="68" t="s">
        <v>1</v>
      </c>
      <c r="F24" s="85">
        <v>4</v>
      </c>
      <c r="G24" s="176"/>
      <c r="H24" s="91">
        <f t="shared" si="4"/>
        <v>0</v>
      </c>
      <c r="I24" s="331"/>
      <c r="J24" s="311"/>
      <c r="L24" s="312"/>
    </row>
    <row r="25" spans="1:12" s="58" customFormat="1" ht="45" customHeight="1">
      <c r="A25" s="90">
        <f t="shared" si="1"/>
        <v>16</v>
      </c>
      <c r="B25" s="68" t="s">
        <v>64</v>
      </c>
      <c r="C25" s="84" t="s">
        <v>107</v>
      </c>
      <c r="D25" s="69" t="s">
        <v>299</v>
      </c>
      <c r="E25" s="68" t="s">
        <v>1</v>
      </c>
      <c r="F25" s="85">
        <v>2</v>
      </c>
      <c r="G25" s="176"/>
      <c r="H25" s="91">
        <f t="shared" si="4"/>
        <v>0</v>
      </c>
      <c r="I25" s="331"/>
      <c r="J25" s="311"/>
      <c r="L25" s="312"/>
    </row>
    <row r="26" spans="1:12" s="58" customFormat="1" ht="45" customHeight="1" thickBot="1">
      <c r="A26" s="92">
        <f t="shared" si="1"/>
        <v>17</v>
      </c>
      <c r="B26" s="79" t="s">
        <v>65</v>
      </c>
      <c r="C26" s="194" t="s">
        <v>107</v>
      </c>
      <c r="D26" s="81" t="s">
        <v>300</v>
      </c>
      <c r="E26" s="79" t="s">
        <v>1</v>
      </c>
      <c r="F26" s="332">
        <v>5</v>
      </c>
      <c r="G26" s="195"/>
      <c r="H26" s="91">
        <f t="shared" si="4"/>
        <v>0</v>
      </c>
      <c r="I26" s="331"/>
      <c r="J26" s="311"/>
      <c r="L26" s="312"/>
    </row>
    <row r="27" spans="1:12" s="58" customFormat="1" ht="20.100000000000001" customHeight="1" thickBot="1">
      <c r="A27" s="323"/>
      <c r="B27" s="324" t="s">
        <v>31</v>
      </c>
      <c r="C27" s="325" t="s">
        <v>0</v>
      </c>
      <c r="D27" s="333" t="s">
        <v>189</v>
      </c>
      <c r="E27" s="334"/>
      <c r="F27" s="334"/>
      <c r="G27" s="335"/>
      <c r="H27" s="320">
        <f>SUM(H16:H26)</f>
        <v>0</v>
      </c>
      <c r="I27" s="331"/>
      <c r="J27" s="311"/>
      <c r="L27" s="312"/>
    </row>
    <row r="28" spans="1:12" s="58" customFormat="1" ht="33" customHeight="1" thickBot="1">
      <c r="A28" s="306"/>
      <c r="B28" s="307" t="s">
        <v>86</v>
      </c>
      <c r="C28" s="307"/>
      <c r="D28" s="308" t="s">
        <v>190</v>
      </c>
      <c r="E28" s="309"/>
      <c r="F28" s="336"/>
      <c r="G28" s="309"/>
      <c r="H28" s="310"/>
      <c r="I28" s="331"/>
      <c r="J28" s="311"/>
      <c r="L28" s="312"/>
    </row>
    <row r="29" spans="1:12" s="58" customFormat="1" ht="45" customHeight="1">
      <c r="A29" s="233">
        <f>A26+1</f>
        <v>18</v>
      </c>
      <c r="B29" s="206" t="s">
        <v>89</v>
      </c>
      <c r="C29" s="234" t="s">
        <v>107</v>
      </c>
      <c r="D29" s="235" t="s">
        <v>158</v>
      </c>
      <c r="E29" s="206" t="s">
        <v>3</v>
      </c>
      <c r="F29" s="236">
        <v>75.400000000000006</v>
      </c>
      <c r="G29" s="173"/>
      <c r="H29" s="192">
        <f>ROUND(F29*G29,2)</f>
        <v>0</v>
      </c>
      <c r="I29" s="331"/>
      <c r="J29" s="311"/>
      <c r="L29" s="312"/>
    </row>
    <row r="30" spans="1:12" s="58" customFormat="1" ht="45" customHeight="1">
      <c r="A30" s="90">
        <f>A29+1</f>
        <v>19</v>
      </c>
      <c r="B30" s="68" t="s">
        <v>90</v>
      </c>
      <c r="C30" s="59" t="s">
        <v>107</v>
      </c>
      <c r="D30" s="69" t="s">
        <v>159</v>
      </c>
      <c r="E30" s="68" t="s">
        <v>3</v>
      </c>
      <c r="F30" s="70">
        <v>165.5</v>
      </c>
      <c r="G30" s="174"/>
      <c r="H30" s="91">
        <f>ROUND(F30*G30,2)</f>
        <v>0</v>
      </c>
      <c r="I30" s="331"/>
      <c r="J30" s="311"/>
      <c r="L30" s="312"/>
    </row>
    <row r="31" spans="1:12" s="58" customFormat="1" ht="45" customHeight="1">
      <c r="A31" s="90">
        <f>A30+1</f>
        <v>20</v>
      </c>
      <c r="B31" s="68" t="s">
        <v>91</v>
      </c>
      <c r="C31" s="59" t="s">
        <v>107</v>
      </c>
      <c r="D31" s="69" t="s">
        <v>325</v>
      </c>
      <c r="E31" s="68" t="s">
        <v>1</v>
      </c>
      <c r="F31" s="70">
        <v>6</v>
      </c>
      <c r="G31" s="174"/>
      <c r="H31" s="91">
        <f t="shared" ref="H31:H35" si="6">ROUND(F31*G31,2)</f>
        <v>0</v>
      </c>
      <c r="I31" s="331"/>
      <c r="J31" s="311"/>
      <c r="L31" s="312"/>
    </row>
    <row r="32" spans="1:12" s="339" customFormat="1" ht="45" customHeight="1">
      <c r="A32" s="90">
        <f t="shared" ref="A32:A34" si="7">A31+1</f>
        <v>21</v>
      </c>
      <c r="B32" s="68" t="s">
        <v>92</v>
      </c>
      <c r="C32" s="84" t="s">
        <v>107</v>
      </c>
      <c r="D32" s="69" t="s">
        <v>179</v>
      </c>
      <c r="E32" s="68" t="s">
        <v>1</v>
      </c>
      <c r="F32" s="85">
        <v>5</v>
      </c>
      <c r="G32" s="174"/>
      <c r="H32" s="91">
        <f t="shared" si="6"/>
        <v>0</v>
      </c>
      <c r="I32" s="337"/>
      <c r="J32" s="338"/>
      <c r="L32" s="312"/>
    </row>
    <row r="33" spans="1:12" s="339" customFormat="1" ht="45" customHeight="1">
      <c r="A33" s="90">
        <f t="shared" si="7"/>
        <v>22</v>
      </c>
      <c r="B33" s="68" t="s">
        <v>93</v>
      </c>
      <c r="C33" s="84" t="s">
        <v>107</v>
      </c>
      <c r="D33" s="69" t="s">
        <v>180</v>
      </c>
      <c r="E33" s="68" t="s">
        <v>1</v>
      </c>
      <c r="F33" s="85">
        <v>1</v>
      </c>
      <c r="G33" s="174"/>
      <c r="H33" s="91">
        <f t="shared" si="6"/>
        <v>0</v>
      </c>
      <c r="I33" s="337"/>
      <c r="J33" s="338"/>
      <c r="L33" s="312"/>
    </row>
    <row r="34" spans="1:12" ht="45" customHeight="1">
      <c r="A34" s="90">
        <f t="shared" si="7"/>
        <v>23</v>
      </c>
      <c r="B34" s="68" t="s">
        <v>94</v>
      </c>
      <c r="C34" s="59" t="s">
        <v>107</v>
      </c>
      <c r="D34" s="69" t="s">
        <v>301</v>
      </c>
      <c r="E34" s="68" t="s">
        <v>1</v>
      </c>
      <c r="F34" s="70">
        <v>10</v>
      </c>
      <c r="G34" s="174"/>
      <c r="H34" s="91">
        <f t="shared" si="6"/>
        <v>0</v>
      </c>
      <c r="L34" s="312"/>
    </row>
    <row r="35" spans="1:12" ht="45" customHeight="1" thickBot="1">
      <c r="A35" s="92">
        <f t="shared" ref="A35" si="8">A34+1</f>
        <v>24</v>
      </c>
      <c r="B35" s="79" t="s">
        <v>430</v>
      </c>
      <c r="C35" s="80" t="s">
        <v>107</v>
      </c>
      <c r="D35" s="81" t="s">
        <v>302</v>
      </c>
      <c r="E35" s="79" t="s">
        <v>1</v>
      </c>
      <c r="F35" s="82">
        <v>6</v>
      </c>
      <c r="G35" s="175"/>
      <c r="H35" s="91">
        <f t="shared" si="6"/>
        <v>0</v>
      </c>
      <c r="L35" s="312"/>
    </row>
    <row r="36" spans="1:12" ht="20.100000000000001" customHeight="1" thickBot="1">
      <c r="A36" s="323"/>
      <c r="B36" s="324" t="s">
        <v>86</v>
      </c>
      <c r="C36" s="325" t="s">
        <v>0</v>
      </c>
      <c r="D36" s="326" t="s">
        <v>191</v>
      </c>
      <c r="E36" s="188"/>
      <c r="F36" s="340"/>
      <c r="G36" s="341"/>
      <c r="H36" s="320">
        <f>SUM(H29:H35)</f>
        <v>0</v>
      </c>
      <c r="L36" s="312"/>
    </row>
    <row r="37" spans="1:12" ht="31.5" customHeight="1" thickBot="1">
      <c r="A37" s="306"/>
      <c r="B37" s="307" t="s">
        <v>87</v>
      </c>
      <c r="C37" s="307"/>
      <c r="D37" s="308" t="s">
        <v>192</v>
      </c>
      <c r="E37" s="309"/>
      <c r="F37" s="336"/>
      <c r="G37" s="309"/>
      <c r="H37" s="310"/>
      <c r="L37" s="312"/>
    </row>
    <row r="38" spans="1:12" ht="45" customHeight="1">
      <c r="A38" s="233">
        <f>A35+1</f>
        <v>25</v>
      </c>
      <c r="B38" s="206" t="s">
        <v>95</v>
      </c>
      <c r="C38" s="234" t="s">
        <v>107</v>
      </c>
      <c r="D38" s="235" t="s">
        <v>158</v>
      </c>
      <c r="E38" s="206" t="s">
        <v>3</v>
      </c>
      <c r="F38" s="236">
        <v>36.799999999999997</v>
      </c>
      <c r="G38" s="173"/>
      <c r="H38" s="192">
        <f>ROUND(F38*G38,2)</f>
        <v>0</v>
      </c>
      <c r="L38" s="312"/>
    </row>
    <row r="39" spans="1:12" ht="45" customHeight="1">
      <c r="A39" s="90">
        <f>A38+1</f>
        <v>26</v>
      </c>
      <c r="B39" s="68" t="s">
        <v>96</v>
      </c>
      <c r="C39" s="59" t="s">
        <v>107</v>
      </c>
      <c r="D39" s="69" t="s">
        <v>159</v>
      </c>
      <c r="E39" s="68" t="s">
        <v>3</v>
      </c>
      <c r="F39" s="70">
        <v>65.5</v>
      </c>
      <c r="G39" s="174"/>
      <c r="H39" s="91">
        <f>ROUND(F39*G39,2)</f>
        <v>0</v>
      </c>
      <c r="L39" s="312"/>
    </row>
    <row r="40" spans="1:12" ht="45" customHeight="1">
      <c r="A40" s="90">
        <f t="shared" ref="A40" si="9">A39+1</f>
        <v>27</v>
      </c>
      <c r="B40" s="68" t="s">
        <v>97</v>
      </c>
      <c r="C40" s="59" t="s">
        <v>107</v>
      </c>
      <c r="D40" s="69" t="s">
        <v>423</v>
      </c>
      <c r="E40" s="68" t="s">
        <v>1</v>
      </c>
      <c r="F40" s="70">
        <v>1</v>
      </c>
      <c r="G40" s="174"/>
      <c r="H40" s="91">
        <f>ROUND(F40*G40,2)</f>
        <v>0</v>
      </c>
      <c r="L40" s="312"/>
    </row>
    <row r="41" spans="1:12" ht="45" customHeight="1">
      <c r="A41" s="90">
        <f>A40+1</f>
        <v>28</v>
      </c>
      <c r="B41" s="68" t="s">
        <v>98</v>
      </c>
      <c r="C41" s="59" t="s">
        <v>107</v>
      </c>
      <c r="D41" s="69" t="s">
        <v>304</v>
      </c>
      <c r="E41" s="68" t="s">
        <v>1</v>
      </c>
      <c r="F41" s="70">
        <v>2</v>
      </c>
      <c r="G41" s="174"/>
      <c r="H41" s="91">
        <f>ROUND(F41*G41,2)</f>
        <v>0</v>
      </c>
      <c r="L41" s="312"/>
    </row>
    <row r="42" spans="1:12" ht="45" customHeight="1">
      <c r="A42" s="90">
        <f>A41+1</f>
        <v>29</v>
      </c>
      <c r="B42" s="68" t="s">
        <v>132</v>
      </c>
      <c r="C42" s="84" t="s">
        <v>107</v>
      </c>
      <c r="D42" s="69" t="s">
        <v>303</v>
      </c>
      <c r="E42" s="68" t="s">
        <v>1</v>
      </c>
      <c r="F42" s="85">
        <v>1</v>
      </c>
      <c r="G42" s="176"/>
      <c r="H42" s="91">
        <f t="shared" ref="H42:H45" si="10">ROUND(F42*G42,2)</f>
        <v>0</v>
      </c>
      <c r="L42" s="312"/>
    </row>
    <row r="43" spans="1:12" ht="45" customHeight="1">
      <c r="A43" s="90">
        <f>A42+1</f>
        <v>30</v>
      </c>
      <c r="B43" s="68" t="s">
        <v>133</v>
      </c>
      <c r="C43" s="84" t="s">
        <v>107</v>
      </c>
      <c r="D43" s="69" t="s">
        <v>175</v>
      </c>
      <c r="E43" s="68" t="s">
        <v>1</v>
      </c>
      <c r="F43" s="85">
        <v>3</v>
      </c>
      <c r="G43" s="174"/>
      <c r="H43" s="91">
        <f>ROUND(F43*G43,2)</f>
        <v>0</v>
      </c>
      <c r="L43" s="312"/>
    </row>
    <row r="44" spans="1:12" ht="45" customHeight="1">
      <c r="A44" s="90">
        <f>A43+1</f>
        <v>31</v>
      </c>
      <c r="B44" s="68" t="s">
        <v>134</v>
      </c>
      <c r="C44" s="59" t="s">
        <v>107</v>
      </c>
      <c r="D44" s="69" t="s">
        <v>305</v>
      </c>
      <c r="E44" s="68" t="s">
        <v>1</v>
      </c>
      <c r="F44" s="70">
        <v>1</v>
      </c>
      <c r="G44" s="174"/>
      <c r="H44" s="91">
        <f t="shared" si="10"/>
        <v>0</v>
      </c>
      <c r="L44" s="312"/>
    </row>
    <row r="45" spans="1:12" ht="45" customHeight="1" thickBot="1">
      <c r="A45" s="92">
        <f t="shared" ref="A45" si="11">A44+1</f>
        <v>32</v>
      </c>
      <c r="B45" s="79" t="s">
        <v>135</v>
      </c>
      <c r="C45" s="80" t="s">
        <v>107</v>
      </c>
      <c r="D45" s="81" t="s">
        <v>306</v>
      </c>
      <c r="E45" s="79" t="s">
        <v>1</v>
      </c>
      <c r="F45" s="82">
        <v>4</v>
      </c>
      <c r="G45" s="175"/>
      <c r="H45" s="91">
        <f t="shared" si="10"/>
        <v>0</v>
      </c>
      <c r="L45" s="312"/>
    </row>
    <row r="46" spans="1:12" ht="20.100000000000001" customHeight="1" thickBot="1">
      <c r="A46" s="323"/>
      <c r="B46" s="324" t="s">
        <v>87</v>
      </c>
      <c r="C46" s="325" t="s">
        <v>0</v>
      </c>
      <c r="D46" s="326" t="s">
        <v>193</v>
      </c>
      <c r="E46" s="188"/>
      <c r="F46" s="188"/>
      <c r="G46" s="341"/>
      <c r="H46" s="320">
        <f>SUM(H38:H45)</f>
        <v>0</v>
      </c>
      <c r="L46" s="312"/>
    </row>
    <row r="47" spans="1:12" ht="39.75" thickBot="1">
      <c r="A47" s="306"/>
      <c r="B47" s="307" t="s">
        <v>88</v>
      </c>
      <c r="C47" s="307"/>
      <c r="D47" s="308" t="s">
        <v>739</v>
      </c>
      <c r="E47" s="309"/>
      <c r="F47" s="336"/>
      <c r="G47" s="309"/>
      <c r="H47" s="310"/>
      <c r="L47" s="312"/>
    </row>
    <row r="48" spans="1:12" ht="45" customHeight="1">
      <c r="A48" s="233">
        <f>A45+1</f>
        <v>33</v>
      </c>
      <c r="B48" s="206" t="s">
        <v>99</v>
      </c>
      <c r="C48" s="234" t="s">
        <v>107</v>
      </c>
      <c r="D48" s="235" t="s">
        <v>158</v>
      </c>
      <c r="E48" s="206" t="s">
        <v>3</v>
      </c>
      <c r="F48" s="236">
        <v>83.8</v>
      </c>
      <c r="G48" s="173"/>
      <c r="H48" s="192">
        <f>ROUND(F48*G48,2)</f>
        <v>0</v>
      </c>
      <c r="L48" s="312"/>
    </row>
    <row r="49" spans="1:12" ht="45" customHeight="1">
      <c r="A49" s="90">
        <f t="shared" ref="A49:A53" si="12">A48+1</f>
        <v>34</v>
      </c>
      <c r="B49" s="68" t="s">
        <v>100</v>
      </c>
      <c r="C49" s="59" t="s">
        <v>107</v>
      </c>
      <c r="D49" s="69" t="s">
        <v>159</v>
      </c>
      <c r="E49" s="68" t="s">
        <v>3</v>
      </c>
      <c r="F49" s="70">
        <v>161</v>
      </c>
      <c r="G49" s="174"/>
      <c r="H49" s="91">
        <f>ROUND(F49*G49,2)</f>
        <v>0</v>
      </c>
      <c r="L49" s="312"/>
    </row>
    <row r="50" spans="1:12" ht="45" customHeight="1">
      <c r="A50" s="90">
        <f>A49+1</f>
        <v>35</v>
      </c>
      <c r="B50" s="68" t="s">
        <v>101</v>
      </c>
      <c r="C50" s="59" t="s">
        <v>107</v>
      </c>
      <c r="D50" s="69" t="s">
        <v>444</v>
      </c>
      <c r="E50" s="68" t="s">
        <v>1</v>
      </c>
      <c r="F50" s="70">
        <v>1</v>
      </c>
      <c r="G50" s="174"/>
      <c r="H50" s="91">
        <f>ROUND(F50*G50,2)</f>
        <v>0</v>
      </c>
      <c r="L50" s="312"/>
    </row>
    <row r="51" spans="1:12" ht="45" customHeight="1">
      <c r="A51" s="90">
        <f t="shared" ref="A51:A52" si="13">A50+1</f>
        <v>36</v>
      </c>
      <c r="B51" s="68" t="s">
        <v>102</v>
      </c>
      <c r="C51" s="59" t="s">
        <v>107</v>
      </c>
      <c r="D51" s="69" t="s">
        <v>432</v>
      </c>
      <c r="E51" s="68" t="s">
        <v>1</v>
      </c>
      <c r="F51" s="70">
        <v>1</v>
      </c>
      <c r="G51" s="174"/>
      <c r="H51" s="91">
        <f>ROUND(F51*G51,2)</f>
        <v>0</v>
      </c>
      <c r="L51" s="312"/>
    </row>
    <row r="52" spans="1:12" ht="45" customHeight="1">
      <c r="A52" s="90">
        <f t="shared" si="13"/>
        <v>37</v>
      </c>
      <c r="B52" s="68" t="s">
        <v>103</v>
      </c>
      <c r="C52" s="59" t="s">
        <v>107</v>
      </c>
      <c r="D52" s="69" t="s">
        <v>310</v>
      </c>
      <c r="E52" s="68" t="s">
        <v>1</v>
      </c>
      <c r="F52" s="70">
        <v>4</v>
      </c>
      <c r="G52" s="174"/>
      <c r="H52" s="91">
        <f t="shared" ref="H52:H58" si="14">ROUND(F52*G52,2)</f>
        <v>0</v>
      </c>
      <c r="L52" s="312"/>
    </row>
    <row r="53" spans="1:12" ht="45" customHeight="1">
      <c r="A53" s="90">
        <f t="shared" si="12"/>
        <v>38</v>
      </c>
      <c r="B53" s="68" t="s">
        <v>104</v>
      </c>
      <c r="C53" s="59" t="s">
        <v>107</v>
      </c>
      <c r="D53" s="69" t="s">
        <v>311</v>
      </c>
      <c r="E53" s="68" t="s">
        <v>1</v>
      </c>
      <c r="F53" s="70">
        <v>2</v>
      </c>
      <c r="G53" s="174"/>
      <c r="H53" s="91">
        <f t="shared" si="14"/>
        <v>0</v>
      </c>
      <c r="L53" s="312"/>
    </row>
    <row r="54" spans="1:12" ht="45" customHeight="1">
      <c r="A54" s="90">
        <f>A53+1</f>
        <v>39</v>
      </c>
      <c r="B54" s="68" t="s">
        <v>136</v>
      </c>
      <c r="C54" s="84" t="s">
        <v>107</v>
      </c>
      <c r="D54" s="69" t="s">
        <v>179</v>
      </c>
      <c r="E54" s="68" t="s">
        <v>1</v>
      </c>
      <c r="F54" s="85">
        <v>6</v>
      </c>
      <c r="G54" s="174"/>
      <c r="H54" s="91">
        <f t="shared" si="14"/>
        <v>0</v>
      </c>
      <c r="L54" s="312"/>
    </row>
    <row r="55" spans="1:12" s="339" customFormat="1" ht="45" customHeight="1">
      <c r="A55" s="90">
        <f>A54+1</f>
        <v>40</v>
      </c>
      <c r="B55" s="68" t="s">
        <v>137</v>
      </c>
      <c r="C55" s="59" t="s">
        <v>107</v>
      </c>
      <c r="D55" s="69" t="s">
        <v>309</v>
      </c>
      <c r="E55" s="68" t="s">
        <v>1</v>
      </c>
      <c r="F55" s="70">
        <v>11</v>
      </c>
      <c r="G55" s="174"/>
      <c r="H55" s="91">
        <f t="shared" si="14"/>
        <v>0</v>
      </c>
      <c r="I55" s="337"/>
      <c r="J55" s="338"/>
      <c r="L55" s="312"/>
    </row>
    <row r="56" spans="1:12" ht="45" customHeight="1">
      <c r="A56" s="90">
        <f t="shared" ref="A56:A58" si="15">A55+1</f>
        <v>41</v>
      </c>
      <c r="B56" s="68" t="s">
        <v>138</v>
      </c>
      <c r="C56" s="59" t="s">
        <v>107</v>
      </c>
      <c r="D56" s="69" t="s">
        <v>328</v>
      </c>
      <c r="E56" s="68" t="s">
        <v>1</v>
      </c>
      <c r="F56" s="70">
        <v>9</v>
      </c>
      <c r="G56" s="174"/>
      <c r="H56" s="91">
        <f t="shared" si="14"/>
        <v>0</v>
      </c>
      <c r="L56" s="312"/>
    </row>
    <row r="57" spans="1:12" ht="45" customHeight="1">
      <c r="A57" s="90">
        <f t="shared" si="15"/>
        <v>42</v>
      </c>
      <c r="B57" s="68" t="s">
        <v>139</v>
      </c>
      <c r="C57" s="59" t="s">
        <v>107</v>
      </c>
      <c r="D57" s="69" t="s">
        <v>307</v>
      </c>
      <c r="E57" s="68" t="s">
        <v>1</v>
      </c>
      <c r="F57" s="70">
        <v>2</v>
      </c>
      <c r="G57" s="174"/>
      <c r="H57" s="91">
        <f t="shared" si="14"/>
        <v>0</v>
      </c>
      <c r="L57" s="312"/>
    </row>
    <row r="58" spans="1:12" ht="45" customHeight="1" thickBot="1">
      <c r="A58" s="92">
        <f t="shared" si="15"/>
        <v>43</v>
      </c>
      <c r="B58" s="79" t="s">
        <v>431</v>
      </c>
      <c r="C58" s="80" t="s">
        <v>107</v>
      </c>
      <c r="D58" s="81" t="s">
        <v>308</v>
      </c>
      <c r="E58" s="79" t="s">
        <v>1</v>
      </c>
      <c r="F58" s="82">
        <v>2</v>
      </c>
      <c r="G58" s="175"/>
      <c r="H58" s="91">
        <f t="shared" si="14"/>
        <v>0</v>
      </c>
      <c r="L58" s="312"/>
    </row>
    <row r="59" spans="1:12" ht="20.100000000000001" customHeight="1" thickBot="1">
      <c r="A59" s="323"/>
      <c r="B59" s="324" t="s">
        <v>88</v>
      </c>
      <c r="C59" s="325" t="s">
        <v>0</v>
      </c>
      <c r="D59" s="333" t="s">
        <v>740</v>
      </c>
      <c r="E59" s="188"/>
      <c r="F59" s="188"/>
      <c r="G59" s="341"/>
      <c r="H59" s="320">
        <f>SUM(H48:H58)</f>
        <v>0</v>
      </c>
      <c r="L59" s="312"/>
    </row>
    <row r="60" spans="1:12" ht="27" thickBot="1">
      <c r="A60" s="306"/>
      <c r="B60" s="307" t="s">
        <v>58</v>
      </c>
      <c r="C60" s="307"/>
      <c r="D60" s="308" t="s">
        <v>741</v>
      </c>
      <c r="E60" s="342"/>
      <c r="F60" s="342"/>
      <c r="G60" s="309"/>
      <c r="H60" s="310"/>
      <c r="L60" s="312"/>
    </row>
    <row r="61" spans="1:12" ht="45" customHeight="1">
      <c r="A61" s="233">
        <f>A58+1</f>
        <v>44</v>
      </c>
      <c r="B61" s="206" t="s">
        <v>59</v>
      </c>
      <c r="C61" s="238" t="s">
        <v>107</v>
      </c>
      <c r="D61" s="235" t="s">
        <v>158</v>
      </c>
      <c r="E61" s="206" t="s">
        <v>3</v>
      </c>
      <c r="F61" s="236">
        <v>58</v>
      </c>
      <c r="G61" s="173"/>
      <c r="H61" s="192">
        <f t="shared" ref="H61:H68" si="16">ROUND(F61*G61,2)</f>
        <v>0</v>
      </c>
      <c r="L61" s="312"/>
    </row>
    <row r="62" spans="1:12" ht="45" customHeight="1">
      <c r="A62" s="90">
        <f>A61+1</f>
        <v>45</v>
      </c>
      <c r="B62" s="68" t="s">
        <v>60</v>
      </c>
      <c r="C62" s="84" t="s">
        <v>107</v>
      </c>
      <c r="D62" s="69" t="s">
        <v>159</v>
      </c>
      <c r="E62" s="68" t="s">
        <v>3</v>
      </c>
      <c r="F62" s="70">
        <v>97.5</v>
      </c>
      <c r="G62" s="174"/>
      <c r="H62" s="91">
        <f t="shared" si="16"/>
        <v>0</v>
      </c>
      <c r="L62" s="312"/>
    </row>
    <row r="63" spans="1:12" ht="45" customHeight="1">
      <c r="A63" s="90">
        <f>A62+1</f>
        <v>46</v>
      </c>
      <c r="B63" s="68" t="s">
        <v>61</v>
      </c>
      <c r="C63" s="84" t="s">
        <v>329</v>
      </c>
      <c r="D63" s="69" t="s">
        <v>433</v>
      </c>
      <c r="E63" s="68" t="s">
        <v>1</v>
      </c>
      <c r="F63" s="70">
        <v>1</v>
      </c>
      <c r="G63" s="174"/>
      <c r="H63" s="91">
        <f t="shared" si="16"/>
        <v>0</v>
      </c>
      <c r="L63" s="312"/>
    </row>
    <row r="64" spans="1:12" ht="45" customHeight="1">
      <c r="A64" s="90">
        <f>A63+1</f>
        <v>47</v>
      </c>
      <c r="B64" s="68" t="s">
        <v>62</v>
      </c>
      <c r="C64" s="84" t="s">
        <v>107</v>
      </c>
      <c r="D64" s="69" t="s">
        <v>312</v>
      </c>
      <c r="E64" s="68" t="s">
        <v>1</v>
      </c>
      <c r="F64" s="70">
        <v>2</v>
      </c>
      <c r="G64" s="174"/>
      <c r="H64" s="91">
        <f t="shared" si="16"/>
        <v>0</v>
      </c>
      <c r="L64" s="312"/>
    </row>
    <row r="65" spans="1:12" ht="45" customHeight="1">
      <c r="A65" s="90">
        <f t="shared" ref="A65:A66" si="17">A64+1</f>
        <v>48</v>
      </c>
      <c r="B65" s="68" t="s">
        <v>63</v>
      </c>
      <c r="C65" s="84" t="s">
        <v>107</v>
      </c>
      <c r="D65" s="69" t="s">
        <v>313</v>
      </c>
      <c r="E65" s="68" t="s">
        <v>1</v>
      </c>
      <c r="F65" s="70">
        <v>2</v>
      </c>
      <c r="G65" s="174"/>
      <c r="H65" s="91">
        <f t="shared" si="16"/>
        <v>0</v>
      </c>
      <c r="L65" s="312"/>
    </row>
    <row r="66" spans="1:12" ht="45" customHeight="1">
      <c r="A66" s="90">
        <f t="shared" si="17"/>
        <v>49</v>
      </c>
      <c r="B66" s="68" t="s">
        <v>140</v>
      </c>
      <c r="C66" s="84" t="s">
        <v>107</v>
      </c>
      <c r="D66" s="69" t="s">
        <v>179</v>
      </c>
      <c r="E66" s="68" t="s">
        <v>1</v>
      </c>
      <c r="F66" s="70">
        <v>4</v>
      </c>
      <c r="G66" s="174"/>
      <c r="H66" s="91">
        <f t="shared" si="16"/>
        <v>0</v>
      </c>
      <c r="L66" s="312"/>
    </row>
    <row r="67" spans="1:12" ht="45" customHeight="1">
      <c r="A67" s="90">
        <f>A66+1</f>
        <v>50</v>
      </c>
      <c r="B67" s="68" t="s">
        <v>141</v>
      </c>
      <c r="C67" s="59" t="s">
        <v>107</v>
      </c>
      <c r="D67" s="69" t="s">
        <v>314</v>
      </c>
      <c r="E67" s="68" t="s">
        <v>1</v>
      </c>
      <c r="F67" s="70">
        <v>2</v>
      </c>
      <c r="G67" s="174"/>
      <c r="H67" s="91">
        <f t="shared" si="16"/>
        <v>0</v>
      </c>
      <c r="L67" s="312"/>
    </row>
    <row r="68" spans="1:12" ht="45" customHeight="1" thickBot="1">
      <c r="A68" s="92">
        <f>A67+1</f>
        <v>51</v>
      </c>
      <c r="B68" s="79" t="s">
        <v>142</v>
      </c>
      <c r="C68" s="80" t="s">
        <v>107</v>
      </c>
      <c r="D68" s="81" t="s">
        <v>315</v>
      </c>
      <c r="E68" s="79" t="s">
        <v>1</v>
      </c>
      <c r="F68" s="82">
        <v>4</v>
      </c>
      <c r="G68" s="175"/>
      <c r="H68" s="91">
        <f t="shared" si="16"/>
        <v>0</v>
      </c>
      <c r="L68" s="312"/>
    </row>
    <row r="69" spans="1:12" ht="20.100000000000001" customHeight="1" thickBot="1">
      <c r="A69" s="323"/>
      <c r="B69" s="324" t="s">
        <v>58</v>
      </c>
      <c r="C69" s="325" t="s">
        <v>0</v>
      </c>
      <c r="D69" s="333" t="s">
        <v>742</v>
      </c>
      <c r="E69" s="188"/>
      <c r="F69" s="188"/>
      <c r="G69" s="341"/>
      <c r="H69" s="320">
        <f>SUM(H61:H68)</f>
        <v>0</v>
      </c>
      <c r="L69" s="312"/>
    </row>
    <row r="70" spans="1:12" ht="27" thickBot="1">
      <c r="A70" s="306"/>
      <c r="B70" s="307" t="s">
        <v>212</v>
      </c>
      <c r="C70" s="307"/>
      <c r="D70" s="308" t="s">
        <v>201</v>
      </c>
      <c r="E70" s="309"/>
      <c r="F70" s="336"/>
      <c r="G70" s="309"/>
      <c r="H70" s="310"/>
      <c r="L70" s="312"/>
    </row>
    <row r="71" spans="1:12" ht="45" customHeight="1">
      <c r="A71" s="233">
        <f>A68+1</f>
        <v>52</v>
      </c>
      <c r="B71" s="343" t="s">
        <v>213</v>
      </c>
      <c r="C71" s="234" t="s">
        <v>446</v>
      </c>
      <c r="D71" s="344" t="s">
        <v>458</v>
      </c>
      <c r="E71" s="206" t="s">
        <v>445</v>
      </c>
      <c r="F71" s="236">
        <v>765</v>
      </c>
      <c r="G71" s="173"/>
      <c r="H71" s="192">
        <f t="shared" ref="H71:H80" si="18">ROUND(F71*G71,2)</f>
        <v>0</v>
      </c>
      <c r="L71" s="312"/>
    </row>
    <row r="72" spans="1:12" ht="45" customHeight="1">
      <c r="A72" s="90">
        <f>A71+1</f>
        <v>53</v>
      </c>
      <c r="B72" s="68" t="s">
        <v>214</v>
      </c>
      <c r="C72" s="59" t="s">
        <v>446</v>
      </c>
      <c r="D72" s="345" t="s">
        <v>459</v>
      </c>
      <c r="E72" s="68" t="s">
        <v>445</v>
      </c>
      <c r="F72" s="70">
        <v>1219</v>
      </c>
      <c r="G72" s="174"/>
      <c r="H72" s="91">
        <f t="shared" si="18"/>
        <v>0</v>
      </c>
      <c r="L72" s="312"/>
    </row>
    <row r="73" spans="1:12" ht="45">
      <c r="A73" s="90">
        <f t="shared" ref="A73:A78" si="19">A72+1</f>
        <v>54</v>
      </c>
      <c r="B73" s="68" t="s">
        <v>215</v>
      </c>
      <c r="C73" s="59" t="s">
        <v>446</v>
      </c>
      <c r="D73" s="345" t="s">
        <v>460</v>
      </c>
      <c r="E73" s="68" t="s">
        <v>445</v>
      </c>
      <c r="F73" s="70">
        <v>765</v>
      </c>
      <c r="G73" s="174"/>
      <c r="H73" s="91">
        <f t="shared" si="18"/>
        <v>0</v>
      </c>
      <c r="L73" s="312"/>
    </row>
    <row r="74" spans="1:12" ht="33.75">
      <c r="A74" s="90">
        <f t="shared" si="19"/>
        <v>55</v>
      </c>
      <c r="B74" s="68" t="s">
        <v>216</v>
      </c>
      <c r="C74" s="59" t="s">
        <v>447</v>
      </c>
      <c r="D74" s="345" t="s">
        <v>466</v>
      </c>
      <c r="E74" s="68" t="s">
        <v>445</v>
      </c>
      <c r="F74" s="70">
        <v>765</v>
      </c>
      <c r="G74" s="174"/>
      <c r="H74" s="91">
        <f t="shared" si="18"/>
        <v>0</v>
      </c>
      <c r="L74" s="312"/>
    </row>
    <row r="75" spans="1:12" ht="22.5">
      <c r="A75" s="90">
        <f t="shared" si="19"/>
        <v>56</v>
      </c>
      <c r="B75" s="68" t="s">
        <v>217</v>
      </c>
      <c r="C75" s="59" t="s">
        <v>448</v>
      </c>
      <c r="D75" s="345" t="s">
        <v>461</v>
      </c>
      <c r="E75" s="68" t="s">
        <v>445</v>
      </c>
      <c r="F75" s="70">
        <v>765</v>
      </c>
      <c r="G75" s="174"/>
      <c r="H75" s="91">
        <f t="shared" si="18"/>
        <v>0</v>
      </c>
      <c r="L75" s="312"/>
    </row>
    <row r="76" spans="1:12" ht="22.5">
      <c r="A76" s="90">
        <f t="shared" si="19"/>
        <v>57</v>
      </c>
      <c r="B76" s="68" t="s">
        <v>218</v>
      </c>
      <c r="C76" s="59" t="s">
        <v>449</v>
      </c>
      <c r="D76" s="345" t="s">
        <v>467</v>
      </c>
      <c r="E76" s="68" t="s">
        <v>445</v>
      </c>
      <c r="F76" s="70">
        <v>765</v>
      </c>
      <c r="G76" s="174"/>
      <c r="H76" s="91">
        <f t="shared" si="18"/>
        <v>0</v>
      </c>
      <c r="L76" s="312"/>
    </row>
    <row r="77" spans="1:12" ht="22.5">
      <c r="A77" s="90">
        <f t="shared" si="19"/>
        <v>58</v>
      </c>
      <c r="B77" s="68" t="s">
        <v>219</v>
      </c>
      <c r="C77" s="59" t="s">
        <v>450</v>
      </c>
      <c r="D77" s="345" t="s">
        <v>462</v>
      </c>
      <c r="E77" s="68" t="s">
        <v>445</v>
      </c>
      <c r="F77" s="70">
        <v>765</v>
      </c>
      <c r="G77" s="174"/>
      <c r="H77" s="91">
        <f t="shared" si="18"/>
        <v>0</v>
      </c>
      <c r="L77" s="312"/>
    </row>
    <row r="78" spans="1:12" ht="22.5">
      <c r="A78" s="90">
        <f t="shared" si="19"/>
        <v>59</v>
      </c>
      <c r="B78" s="68" t="s">
        <v>220</v>
      </c>
      <c r="C78" s="59" t="s">
        <v>451</v>
      </c>
      <c r="D78" s="345" t="s">
        <v>463</v>
      </c>
      <c r="E78" s="68" t="s">
        <v>445</v>
      </c>
      <c r="F78" s="70">
        <v>765</v>
      </c>
      <c r="G78" s="174"/>
      <c r="H78" s="91">
        <f t="shared" si="18"/>
        <v>0</v>
      </c>
      <c r="L78" s="312"/>
    </row>
    <row r="79" spans="1:12" ht="22.5">
      <c r="A79" s="90">
        <f>A78+1</f>
        <v>60</v>
      </c>
      <c r="B79" s="68" t="s">
        <v>221</v>
      </c>
      <c r="C79" s="59" t="s">
        <v>450</v>
      </c>
      <c r="D79" s="345" t="s">
        <v>464</v>
      </c>
      <c r="E79" s="68" t="s">
        <v>445</v>
      </c>
      <c r="F79" s="70">
        <v>1984</v>
      </c>
      <c r="G79" s="174"/>
      <c r="H79" s="91">
        <f t="shared" si="18"/>
        <v>0</v>
      </c>
      <c r="L79" s="312"/>
    </row>
    <row r="80" spans="1:12" ht="23.25" thickBot="1">
      <c r="A80" s="90">
        <f>A79+1</f>
        <v>61</v>
      </c>
      <c r="B80" s="71" t="s">
        <v>455</v>
      </c>
      <c r="C80" s="59" t="s">
        <v>452</v>
      </c>
      <c r="D80" s="344" t="s">
        <v>465</v>
      </c>
      <c r="E80" s="68" t="s">
        <v>445</v>
      </c>
      <c r="F80" s="70">
        <v>1984</v>
      </c>
      <c r="G80" s="174"/>
      <c r="H80" s="91">
        <f t="shared" si="18"/>
        <v>0</v>
      </c>
      <c r="L80" s="312"/>
    </row>
    <row r="81" spans="1:12" ht="20.100000000000001" customHeight="1" thickBot="1">
      <c r="A81" s="240"/>
      <c r="B81" s="314" t="s">
        <v>212</v>
      </c>
      <c r="C81" s="315" t="s">
        <v>0</v>
      </c>
      <c r="D81" s="316" t="s">
        <v>200</v>
      </c>
      <c r="E81" s="346"/>
      <c r="F81" s="346"/>
      <c r="G81" s="347"/>
      <c r="H81" s="320">
        <f>SUM(H71:H80)</f>
        <v>0</v>
      </c>
      <c r="L81" s="312"/>
    </row>
    <row r="82" spans="1:12" ht="27" customHeight="1" thickBot="1">
      <c r="A82" s="306"/>
      <c r="B82" s="307" t="s">
        <v>222</v>
      </c>
      <c r="C82" s="307"/>
      <c r="D82" s="308" t="s">
        <v>199</v>
      </c>
      <c r="E82" s="309"/>
      <c r="F82" s="336"/>
      <c r="G82" s="309"/>
      <c r="H82" s="310"/>
      <c r="L82" s="312"/>
    </row>
    <row r="83" spans="1:12" ht="45" customHeight="1">
      <c r="A83" s="233">
        <f>A80+1</f>
        <v>62</v>
      </c>
      <c r="B83" s="206" t="s">
        <v>223</v>
      </c>
      <c r="C83" s="234" t="s">
        <v>446</v>
      </c>
      <c r="D83" s="348" t="s">
        <v>468</v>
      </c>
      <c r="E83" s="206" t="s">
        <v>445</v>
      </c>
      <c r="F83" s="236">
        <v>201</v>
      </c>
      <c r="G83" s="173"/>
      <c r="H83" s="192">
        <f t="shared" ref="H83:H92" si="20">ROUND(F83*G83,2)</f>
        <v>0</v>
      </c>
      <c r="L83" s="312"/>
    </row>
    <row r="84" spans="1:12" ht="45" customHeight="1">
      <c r="A84" s="90">
        <f>A83+1</f>
        <v>63</v>
      </c>
      <c r="B84" s="68" t="s">
        <v>224</v>
      </c>
      <c r="C84" s="59" t="s">
        <v>446</v>
      </c>
      <c r="D84" s="349" t="s">
        <v>469</v>
      </c>
      <c r="E84" s="68" t="s">
        <v>445</v>
      </c>
      <c r="F84" s="70">
        <v>482</v>
      </c>
      <c r="G84" s="174"/>
      <c r="H84" s="91">
        <f t="shared" si="20"/>
        <v>0</v>
      </c>
      <c r="L84" s="312"/>
    </row>
    <row r="85" spans="1:12" ht="45">
      <c r="A85" s="90">
        <f t="shared" ref="A85:A92" si="21">A84+1</f>
        <v>64</v>
      </c>
      <c r="B85" s="68" t="s">
        <v>225</v>
      </c>
      <c r="C85" s="59" t="s">
        <v>446</v>
      </c>
      <c r="D85" s="345" t="s">
        <v>470</v>
      </c>
      <c r="E85" s="68" t="s">
        <v>445</v>
      </c>
      <c r="F85" s="70">
        <v>201</v>
      </c>
      <c r="G85" s="174"/>
      <c r="H85" s="91">
        <f t="shared" si="20"/>
        <v>0</v>
      </c>
      <c r="L85" s="312"/>
    </row>
    <row r="86" spans="1:12" ht="33.75">
      <c r="A86" s="90">
        <f t="shared" si="21"/>
        <v>65</v>
      </c>
      <c r="B86" s="68" t="s">
        <v>226</v>
      </c>
      <c r="C86" s="59" t="s">
        <v>447</v>
      </c>
      <c r="D86" s="345" t="s">
        <v>466</v>
      </c>
      <c r="E86" s="68" t="s">
        <v>445</v>
      </c>
      <c r="F86" s="70">
        <v>201</v>
      </c>
      <c r="G86" s="174"/>
      <c r="H86" s="91">
        <f t="shared" si="20"/>
        <v>0</v>
      </c>
      <c r="L86" s="312"/>
    </row>
    <row r="87" spans="1:12" ht="22.5">
      <c r="A87" s="90">
        <f t="shared" si="21"/>
        <v>66</v>
      </c>
      <c r="B87" s="68" t="s">
        <v>227</v>
      </c>
      <c r="C87" s="59" t="s">
        <v>448</v>
      </c>
      <c r="D87" s="345" t="s">
        <v>471</v>
      </c>
      <c r="E87" s="68" t="s">
        <v>445</v>
      </c>
      <c r="F87" s="70">
        <v>201</v>
      </c>
      <c r="G87" s="174"/>
      <c r="H87" s="91">
        <f t="shared" si="20"/>
        <v>0</v>
      </c>
      <c r="L87" s="312"/>
    </row>
    <row r="88" spans="1:12" ht="22.5">
      <c r="A88" s="90">
        <f t="shared" si="21"/>
        <v>67</v>
      </c>
      <c r="B88" s="68" t="s">
        <v>228</v>
      </c>
      <c r="C88" s="59" t="s">
        <v>449</v>
      </c>
      <c r="D88" s="345" t="s">
        <v>472</v>
      </c>
      <c r="E88" s="68" t="s">
        <v>445</v>
      </c>
      <c r="F88" s="70">
        <v>201</v>
      </c>
      <c r="G88" s="174"/>
      <c r="H88" s="91">
        <f t="shared" si="20"/>
        <v>0</v>
      </c>
      <c r="L88" s="312"/>
    </row>
    <row r="89" spans="1:12" ht="22.5">
      <c r="A89" s="90">
        <f t="shared" si="21"/>
        <v>68</v>
      </c>
      <c r="B89" s="68" t="s">
        <v>229</v>
      </c>
      <c r="C89" s="59" t="s">
        <v>450</v>
      </c>
      <c r="D89" s="345" t="s">
        <v>462</v>
      </c>
      <c r="E89" s="68" t="s">
        <v>445</v>
      </c>
      <c r="F89" s="70">
        <v>201</v>
      </c>
      <c r="G89" s="174"/>
      <c r="H89" s="91">
        <f t="shared" si="20"/>
        <v>0</v>
      </c>
      <c r="L89" s="312"/>
    </row>
    <row r="90" spans="1:12" ht="22.5">
      <c r="A90" s="90">
        <f t="shared" si="21"/>
        <v>69</v>
      </c>
      <c r="B90" s="68" t="s">
        <v>230</v>
      </c>
      <c r="C90" s="59" t="s">
        <v>451</v>
      </c>
      <c r="D90" s="345" t="s">
        <v>478</v>
      </c>
      <c r="E90" s="68" t="s">
        <v>445</v>
      </c>
      <c r="F90" s="70">
        <v>201</v>
      </c>
      <c r="G90" s="174"/>
      <c r="H90" s="91">
        <f t="shared" si="20"/>
        <v>0</v>
      </c>
      <c r="L90" s="312"/>
    </row>
    <row r="91" spans="1:12" ht="22.5">
      <c r="A91" s="90">
        <f t="shared" si="21"/>
        <v>70</v>
      </c>
      <c r="B91" s="68" t="s">
        <v>231</v>
      </c>
      <c r="C91" s="59" t="s">
        <v>450</v>
      </c>
      <c r="D91" s="345" t="s">
        <v>464</v>
      </c>
      <c r="E91" s="68" t="s">
        <v>445</v>
      </c>
      <c r="F91" s="70">
        <v>683</v>
      </c>
      <c r="G91" s="174"/>
      <c r="H91" s="91">
        <f t="shared" si="20"/>
        <v>0</v>
      </c>
      <c r="L91" s="312"/>
    </row>
    <row r="92" spans="1:12" s="339" customFormat="1" ht="24" thickBot="1">
      <c r="A92" s="90">
        <f t="shared" si="21"/>
        <v>71</v>
      </c>
      <c r="B92" s="68" t="s">
        <v>232</v>
      </c>
      <c r="C92" s="59" t="s">
        <v>452</v>
      </c>
      <c r="D92" s="345" t="s">
        <v>465</v>
      </c>
      <c r="E92" s="68" t="s">
        <v>445</v>
      </c>
      <c r="F92" s="70">
        <v>683</v>
      </c>
      <c r="G92" s="174"/>
      <c r="H92" s="91">
        <f t="shared" si="20"/>
        <v>0</v>
      </c>
      <c r="I92" s="337"/>
      <c r="J92" s="338"/>
      <c r="L92" s="312"/>
    </row>
    <row r="93" spans="1:12" ht="20.100000000000001" customHeight="1" thickBot="1">
      <c r="A93" s="240"/>
      <c r="B93" s="314" t="s">
        <v>222</v>
      </c>
      <c r="C93" s="315" t="s">
        <v>0</v>
      </c>
      <c r="D93" s="350" t="s">
        <v>202</v>
      </c>
      <c r="E93" s="346"/>
      <c r="F93" s="346"/>
      <c r="G93" s="347"/>
      <c r="H93" s="320">
        <f>SUM(H83:H92)</f>
        <v>0</v>
      </c>
      <c r="L93" s="312"/>
    </row>
    <row r="94" spans="1:12" ht="27" thickBot="1">
      <c r="A94" s="306"/>
      <c r="B94" s="307" t="s">
        <v>233</v>
      </c>
      <c r="C94" s="307"/>
      <c r="D94" s="308" t="s">
        <v>203</v>
      </c>
      <c r="E94" s="309"/>
      <c r="F94" s="336"/>
      <c r="G94" s="309"/>
      <c r="H94" s="310"/>
      <c r="L94" s="312"/>
    </row>
    <row r="95" spans="1:12" ht="45" customHeight="1">
      <c r="A95" s="233">
        <f>A92+1</f>
        <v>72</v>
      </c>
      <c r="B95" s="206" t="s">
        <v>234</v>
      </c>
      <c r="C95" s="234" t="s">
        <v>446</v>
      </c>
      <c r="D95" s="351" t="s">
        <v>473</v>
      </c>
      <c r="E95" s="206" t="s">
        <v>445</v>
      </c>
      <c r="F95" s="236">
        <v>433</v>
      </c>
      <c r="G95" s="173"/>
      <c r="H95" s="192">
        <f>ROUND(F95*G95,2)</f>
        <v>0</v>
      </c>
      <c r="L95" s="312"/>
    </row>
    <row r="96" spans="1:12" ht="45" customHeight="1">
      <c r="A96" s="90">
        <f>A95+1</f>
        <v>73</v>
      </c>
      <c r="B96" s="68" t="s">
        <v>235</v>
      </c>
      <c r="C96" s="59" t="s">
        <v>446</v>
      </c>
      <c r="D96" s="352" t="s">
        <v>474</v>
      </c>
      <c r="E96" s="68" t="s">
        <v>445</v>
      </c>
      <c r="F96" s="70">
        <v>177</v>
      </c>
      <c r="G96" s="174"/>
      <c r="H96" s="91">
        <f t="shared" ref="H96:H102" si="22">ROUND(F96*G96,2)</f>
        <v>0</v>
      </c>
      <c r="L96" s="312"/>
    </row>
    <row r="97" spans="1:12" ht="33.75">
      <c r="A97" s="90">
        <f t="shared" ref="A97:A102" si="23">A96+1</f>
        <v>74</v>
      </c>
      <c r="B97" s="68" t="s">
        <v>236</v>
      </c>
      <c r="C97" s="59" t="s">
        <v>447</v>
      </c>
      <c r="D97" s="345" t="s">
        <v>466</v>
      </c>
      <c r="E97" s="68" t="s">
        <v>445</v>
      </c>
      <c r="F97" s="70">
        <v>177</v>
      </c>
      <c r="G97" s="174"/>
      <c r="H97" s="91">
        <f t="shared" si="22"/>
        <v>0</v>
      </c>
      <c r="L97" s="312"/>
    </row>
    <row r="98" spans="1:12" ht="22.5">
      <c r="A98" s="90">
        <f t="shared" si="23"/>
        <v>75</v>
      </c>
      <c r="B98" s="68" t="s">
        <v>237</v>
      </c>
      <c r="C98" s="59" t="s">
        <v>448</v>
      </c>
      <c r="D98" s="352" t="s">
        <v>475</v>
      </c>
      <c r="E98" s="68" t="s">
        <v>445</v>
      </c>
      <c r="F98" s="70">
        <v>177</v>
      </c>
      <c r="G98" s="174"/>
      <c r="H98" s="91">
        <f t="shared" si="22"/>
        <v>0</v>
      </c>
      <c r="L98" s="312"/>
    </row>
    <row r="99" spans="1:12" ht="22.5">
      <c r="A99" s="90">
        <f t="shared" si="23"/>
        <v>76</v>
      </c>
      <c r="B99" s="68" t="s">
        <v>238</v>
      </c>
      <c r="C99" s="59" t="s">
        <v>449</v>
      </c>
      <c r="D99" s="353" t="s">
        <v>476</v>
      </c>
      <c r="E99" s="68" t="s">
        <v>445</v>
      </c>
      <c r="F99" s="70">
        <v>177</v>
      </c>
      <c r="G99" s="174"/>
      <c r="H99" s="91">
        <f t="shared" si="22"/>
        <v>0</v>
      </c>
      <c r="L99" s="312"/>
    </row>
    <row r="100" spans="1:12" ht="22.5">
      <c r="A100" s="90">
        <f t="shared" si="23"/>
        <v>77</v>
      </c>
      <c r="B100" s="68" t="s">
        <v>239</v>
      </c>
      <c r="C100" s="59" t="s">
        <v>450</v>
      </c>
      <c r="D100" s="352" t="s">
        <v>477</v>
      </c>
      <c r="E100" s="68" t="s">
        <v>445</v>
      </c>
      <c r="F100" s="70">
        <v>177</v>
      </c>
      <c r="G100" s="174"/>
      <c r="H100" s="91">
        <f t="shared" si="22"/>
        <v>0</v>
      </c>
      <c r="L100" s="312"/>
    </row>
    <row r="101" spans="1:12" ht="22.5">
      <c r="A101" s="90">
        <f t="shared" si="23"/>
        <v>78</v>
      </c>
      <c r="B101" s="68" t="s">
        <v>240</v>
      </c>
      <c r="C101" s="59" t="s">
        <v>451</v>
      </c>
      <c r="D101" s="353" t="s">
        <v>479</v>
      </c>
      <c r="E101" s="68" t="s">
        <v>445</v>
      </c>
      <c r="F101" s="70">
        <v>177</v>
      </c>
      <c r="G101" s="174"/>
      <c r="H101" s="91">
        <f t="shared" si="22"/>
        <v>0</v>
      </c>
      <c r="L101" s="312"/>
    </row>
    <row r="102" spans="1:12" ht="22.5">
      <c r="A102" s="90">
        <f t="shared" si="23"/>
        <v>79</v>
      </c>
      <c r="B102" s="68" t="s">
        <v>241</v>
      </c>
      <c r="C102" s="59" t="s">
        <v>450</v>
      </c>
      <c r="D102" s="352" t="s">
        <v>480</v>
      </c>
      <c r="E102" s="68" t="s">
        <v>445</v>
      </c>
      <c r="F102" s="70">
        <v>433</v>
      </c>
      <c r="G102" s="174"/>
      <c r="H102" s="91">
        <f t="shared" si="22"/>
        <v>0</v>
      </c>
      <c r="L102" s="312"/>
    </row>
    <row r="103" spans="1:12" s="339" customFormat="1" ht="24" thickBot="1">
      <c r="A103" s="102">
        <f>A102+1</f>
        <v>80</v>
      </c>
      <c r="B103" s="68" t="s">
        <v>242</v>
      </c>
      <c r="C103" s="59" t="s">
        <v>452</v>
      </c>
      <c r="D103" s="353" t="s">
        <v>481</v>
      </c>
      <c r="E103" s="68" t="s">
        <v>445</v>
      </c>
      <c r="F103" s="74">
        <v>433</v>
      </c>
      <c r="G103" s="174"/>
      <c r="H103" s="103">
        <f>ROUND(F103*G103,2)</f>
        <v>0</v>
      </c>
      <c r="I103" s="337"/>
      <c r="J103" s="338"/>
      <c r="L103" s="312"/>
    </row>
    <row r="104" spans="1:12" ht="20.100000000000001" customHeight="1" thickBot="1">
      <c r="A104" s="313"/>
      <c r="B104" s="314" t="s">
        <v>233</v>
      </c>
      <c r="C104" s="315" t="s">
        <v>0</v>
      </c>
      <c r="D104" s="350" t="s">
        <v>204</v>
      </c>
      <c r="E104" s="346"/>
      <c r="F104" s="346"/>
      <c r="G104" s="347"/>
      <c r="H104" s="320">
        <f>SUM(H95:H103)</f>
        <v>0</v>
      </c>
      <c r="I104" s="354"/>
      <c r="L104" s="312"/>
    </row>
    <row r="105" spans="1:12" ht="27" thickBot="1">
      <c r="A105" s="306"/>
      <c r="B105" s="307" t="s">
        <v>69</v>
      </c>
      <c r="C105" s="307"/>
      <c r="D105" s="308" t="s">
        <v>743</v>
      </c>
      <c r="E105" s="309"/>
      <c r="F105" s="336"/>
      <c r="G105" s="309"/>
      <c r="H105" s="310"/>
      <c r="L105" s="312"/>
    </row>
    <row r="106" spans="1:12" ht="45" customHeight="1">
      <c r="A106" s="233">
        <f>A103+1</f>
        <v>81</v>
      </c>
      <c r="B106" s="206" t="s">
        <v>70</v>
      </c>
      <c r="C106" s="234" t="s">
        <v>446</v>
      </c>
      <c r="D106" s="355" t="s">
        <v>482</v>
      </c>
      <c r="E106" s="206" t="s">
        <v>445</v>
      </c>
      <c r="F106" s="236">
        <v>348</v>
      </c>
      <c r="G106" s="173"/>
      <c r="H106" s="192">
        <f>ROUND(F106*G106,2)</f>
        <v>0</v>
      </c>
      <c r="L106" s="312"/>
    </row>
    <row r="107" spans="1:12" ht="45" customHeight="1">
      <c r="A107" s="90">
        <f>A106+1</f>
        <v>82</v>
      </c>
      <c r="B107" s="68" t="s">
        <v>71</v>
      </c>
      <c r="C107" s="59" t="s">
        <v>446</v>
      </c>
      <c r="D107" s="352" t="s">
        <v>473</v>
      </c>
      <c r="E107" s="68" t="s">
        <v>445</v>
      </c>
      <c r="F107" s="70">
        <v>471</v>
      </c>
      <c r="G107" s="174"/>
      <c r="H107" s="91">
        <f t="shared" ref="H107:H114" si="24">ROUND(F107*G107,2)</f>
        <v>0</v>
      </c>
      <c r="L107" s="312"/>
    </row>
    <row r="108" spans="1:12" ht="45">
      <c r="A108" s="90">
        <f t="shared" ref="A108:A113" si="25">A107+1</f>
        <v>83</v>
      </c>
      <c r="B108" s="68" t="s">
        <v>72</v>
      </c>
      <c r="C108" s="59" t="s">
        <v>446</v>
      </c>
      <c r="D108" s="352" t="s">
        <v>483</v>
      </c>
      <c r="E108" s="68" t="s">
        <v>445</v>
      </c>
      <c r="F108" s="70">
        <v>348</v>
      </c>
      <c r="G108" s="174"/>
      <c r="H108" s="91">
        <f t="shared" si="24"/>
        <v>0</v>
      </c>
      <c r="L108" s="312"/>
    </row>
    <row r="109" spans="1:12" ht="33.75">
      <c r="A109" s="90">
        <f t="shared" si="25"/>
        <v>84</v>
      </c>
      <c r="B109" s="68" t="s">
        <v>143</v>
      </c>
      <c r="C109" s="59" t="s">
        <v>447</v>
      </c>
      <c r="D109" s="345" t="s">
        <v>466</v>
      </c>
      <c r="E109" s="68" t="s">
        <v>445</v>
      </c>
      <c r="F109" s="70">
        <v>348</v>
      </c>
      <c r="G109" s="174"/>
      <c r="H109" s="91">
        <f t="shared" si="24"/>
        <v>0</v>
      </c>
      <c r="L109" s="312"/>
    </row>
    <row r="110" spans="1:12" ht="22.5">
      <c r="A110" s="90">
        <f t="shared" si="25"/>
        <v>85</v>
      </c>
      <c r="B110" s="68" t="s">
        <v>144</v>
      </c>
      <c r="C110" s="59" t="s">
        <v>448</v>
      </c>
      <c r="D110" s="352" t="s">
        <v>475</v>
      </c>
      <c r="E110" s="68" t="s">
        <v>445</v>
      </c>
      <c r="F110" s="70">
        <v>348</v>
      </c>
      <c r="G110" s="174"/>
      <c r="H110" s="91">
        <f t="shared" si="24"/>
        <v>0</v>
      </c>
      <c r="L110" s="312"/>
    </row>
    <row r="111" spans="1:12" ht="22.5">
      <c r="A111" s="90">
        <f t="shared" si="25"/>
        <v>86</v>
      </c>
      <c r="B111" s="68" t="s">
        <v>145</v>
      </c>
      <c r="C111" s="59" t="s">
        <v>449</v>
      </c>
      <c r="D111" s="352" t="s">
        <v>484</v>
      </c>
      <c r="E111" s="68" t="s">
        <v>445</v>
      </c>
      <c r="F111" s="70">
        <v>348</v>
      </c>
      <c r="G111" s="174"/>
      <c r="H111" s="91">
        <f t="shared" si="24"/>
        <v>0</v>
      </c>
      <c r="L111" s="312"/>
    </row>
    <row r="112" spans="1:12" ht="22.5">
      <c r="A112" s="90">
        <f t="shared" si="25"/>
        <v>87</v>
      </c>
      <c r="B112" s="68" t="s">
        <v>146</v>
      </c>
      <c r="C112" s="59" t="s">
        <v>450</v>
      </c>
      <c r="D112" s="352" t="s">
        <v>485</v>
      </c>
      <c r="E112" s="68" t="s">
        <v>445</v>
      </c>
      <c r="F112" s="70">
        <v>348</v>
      </c>
      <c r="G112" s="174"/>
      <c r="H112" s="91">
        <f t="shared" si="24"/>
        <v>0</v>
      </c>
      <c r="L112" s="312"/>
    </row>
    <row r="113" spans="1:12" ht="22.5">
      <c r="A113" s="90">
        <f t="shared" si="25"/>
        <v>88</v>
      </c>
      <c r="B113" s="68" t="s">
        <v>147</v>
      </c>
      <c r="C113" s="59" t="s">
        <v>451</v>
      </c>
      <c r="D113" s="352" t="s">
        <v>479</v>
      </c>
      <c r="E113" s="68" t="s">
        <v>445</v>
      </c>
      <c r="F113" s="70">
        <v>348</v>
      </c>
      <c r="G113" s="174"/>
      <c r="H113" s="91">
        <f t="shared" si="24"/>
        <v>0</v>
      </c>
      <c r="L113" s="312"/>
    </row>
    <row r="114" spans="1:12" ht="22.5">
      <c r="A114" s="102">
        <f>A113+1</f>
        <v>89</v>
      </c>
      <c r="B114" s="68" t="s">
        <v>148</v>
      </c>
      <c r="C114" s="59" t="s">
        <v>450</v>
      </c>
      <c r="D114" s="352" t="s">
        <v>480</v>
      </c>
      <c r="E114" s="68" t="s">
        <v>445</v>
      </c>
      <c r="F114" s="74">
        <v>819</v>
      </c>
      <c r="G114" s="174"/>
      <c r="H114" s="103">
        <f t="shared" si="24"/>
        <v>0</v>
      </c>
      <c r="L114" s="312"/>
    </row>
    <row r="115" spans="1:12" ht="23.25" thickBot="1">
      <c r="A115" s="102">
        <f>A114+1</f>
        <v>90</v>
      </c>
      <c r="B115" s="68" t="s">
        <v>454</v>
      </c>
      <c r="C115" s="59" t="s">
        <v>452</v>
      </c>
      <c r="D115" s="352" t="s">
        <v>481</v>
      </c>
      <c r="E115" s="68" t="s">
        <v>445</v>
      </c>
      <c r="F115" s="74">
        <v>819</v>
      </c>
      <c r="G115" s="174"/>
      <c r="H115" s="103">
        <f>ROUND(F115*G115,2)</f>
        <v>0</v>
      </c>
      <c r="L115" s="312"/>
    </row>
    <row r="116" spans="1:12" ht="20.100000000000001" customHeight="1" thickBot="1">
      <c r="A116" s="313"/>
      <c r="B116" s="314" t="s">
        <v>69</v>
      </c>
      <c r="C116" s="315" t="s">
        <v>0</v>
      </c>
      <c r="D116" s="350" t="s">
        <v>744</v>
      </c>
      <c r="E116" s="346"/>
      <c r="F116" s="346"/>
      <c r="G116" s="347"/>
      <c r="H116" s="320">
        <f>SUM(H106:H115)</f>
        <v>0</v>
      </c>
      <c r="L116" s="312"/>
    </row>
    <row r="117" spans="1:12" ht="27" thickBot="1">
      <c r="A117" s="306"/>
      <c r="B117" s="307" t="s">
        <v>109</v>
      </c>
      <c r="C117" s="307"/>
      <c r="D117" s="308" t="s">
        <v>745</v>
      </c>
      <c r="E117" s="309"/>
      <c r="F117" s="336"/>
      <c r="G117" s="309"/>
      <c r="H117" s="310"/>
      <c r="L117" s="312"/>
    </row>
    <row r="118" spans="1:12" ht="45" customHeight="1">
      <c r="A118" s="233">
        <f>A115+1</f>
        <v>91</v>
      </c>
      <c r="B118" s="206" t="s">
        <v>149</v>
      </c>
      <c r="C118" s="234" t="s">
        <v>446</v>
      </c>
      <c r="D118" s="356" t="s">
        <v>486</v>
      </c>
      <c r="E118" s="206" t="s">
        <v>445</v>
      </c>
      <c r="F118" s="236">
        <v>183</v>
      </c>
      <c r="G118" s="173"/>
      <c r="H118" s="192">
        <f>ROUND(F118*G118,2)</f>
        <v>0</v>
      </c>
      <c r="L118" s="312"/>
    </row>
    <row r="119" spans="1:12" ht="45" customHeight="1">
      <c r="A119" s="90">
        <f>A118+1</f>
        <v>92</v>
      </c>
      <c r="B119" s="68" t="s">
        <v>150</v>
      </c>
      <c r="C119" s="59" t="s">
        <v>446</v>
      </c>
      <c r="D119" s="345" t="s">
        <v>469</v>
      </c>
      <c r="E119" s="68" t="s">
        <v>445</v>
      </c>
      <c r="F119" s="70">
        <v>397</v>
      </c>
      <c r="G119" s="174"/>
      <c r="H119" s="91">
        <f t="shared" ref="H119:H126" si="26">ROUND(F119*G119,2)</f>
        <v>0</v>
      </c>
      <c r="L119" s="312"/>
    </row>
    <row r="120" spans="1:12" ht="45" customHeight="1">
      <c r="A120" s="90">
        <f t="shared" ref="A120:A125" si="27">A119+1</f>
        <v>93</v>
      </c>
      <c r="B120" s="68" t="s">
        <v>151</v>
      </c>
      <c r="C120" s="59" t="s">
        <v>446</v>
      </c>
      <c r="D120" s="345" t="s">
        <v>487</v>
      </c>
      <c r="E120" s="68" t="s">
        <v>445</v>
      </c>
      <c r="F120" s="70">
        <v>183</v>
      </c>
      <c r="G120" s="174"/>
      <c r="H120" s="91">
        <f t="shared" si="26"/>
        <v>0</v>
      </c>
      <c r="L120" s="312"/>
    </row>
    <row r="121" spans="1:12" ht="33.75">
      <c r="A121" s="90">
        <f t="shared" si="27"/>
        <v>94</v>
      </c>
      <c r="B121" s="68" t="s">
        <v>152</v>
      </c>
      <c r="C121" s="59" t="s">
        <v>447</v>
      </c>
      <c r="D121" s="345" t="s">
        <v>466</v>
      </c>
      <c r="E121" s="68" t="s">
        <v>445</v>
      </c>
      <c r="F121" s="70">
        <v>183</v>
      </c>
      <c r="G121" s="174"/>
      <c r="H121" s="91">
        <f t="shared" si="26"/>
        <v>0</v>
      </c>
      <c r="L121" s="312"/>
    </row>
    <row r="122" spans="1:12" ht="22.5">
      <c r="A122" s="90">
        <f t="shared" si="27"/>
        <v>95</v>
      </c>
      <c r="B122" s="68" t="s">
        <v>153</v>
      </c>
      <c r="C122" s="59" t="s">
        <v>448</v>
      </c>
      <c r="D122" s="345" t="s">
        <v>461</v>
      </c>
      <c r="E122" s="68" t="s">
        <v>445</v>
      </c>
      <c r="F122" s="70">
        <v>183</v>
      </c>
      <c r="G122" s="174"/>
      <c r="H122" s="91">
        <f t="shared" si="26"/>
        <v>0</v>
      </c>
      <c r="L122" s="312"/>
    </row>
    <row r="123" spans="1:12" ht="22.5">
      <c r="A123" s="90">
        <f t="shared" si="27"/>
        <v>96</v>
      </c>
      <c r="B123" s="68" t="s">
        <v>154</v>
      </c>
      <c r="C123" s="59" t="s">
        <v>449</v>
      </c>
      <c r="D123" s="345" t="s">
        <v>472</v>
      </c>
      <c r="E123" s="68" t="s">
        <v>445</v>
      </c>
      <c r="F123" s="70">
        <v>183</v>
      </c>
      <c r="G123" s="174"/>
      <c r="H123" s="91">
        <f t="shared" si="26"/>
        <v>0</v>
      </c>
      <c r="L123" s="312"/>
    </row>
    <row r="124" spans="1:12" s="339" customFormat="1" ht="23.25">
      <c r="A124" s="90">
        <f t="shared" si="27"/>
        <v>97</v>
      </c>
      <c r="B124" s="68" t="s">
        <v>155</v>
      </c>
      <c r="C124" s="59" t="s">
        <v>450</v>
      </c>
      <c r="D124" s="345" t="s">
        <v>462</v>
      </c>
      <c r="E124" s="68" t="s">
        <v>445</v>
      </c>
      <c r="F124" s="70">
        <v>183</v>
      </c>
      <c r="G124" s="174"/>
      <c r="H124" s="91">
        <f t="shared" si="26"/>
        <v>0</v>
      </c>
      <c r="I124" s="337"/>
      <c r="J124" s="338"/>
      <c r="L124" s="312"/>
    </row>
    <row r="125" spans="1:12" s="339" customFormat="1" ht="23.25">
      <c r="A125" s="90">
        <f t="shared" si="27"/>
        <v>98</v>
      </c>
      <c r="B125" s="68" t="s">
        <v>156</v>
      </c>
      <c r="C125" s="59" t="s">
        <v>451</v>
      </c>
      <c r="D125" s="345" t="s">
        <v>488</v>
      </c>
      <c r="E125" s="68" t="s">
        <v>445</v>
      </c>
      <c r="F125" s="70">
        <v>183</v>
      </c>
      <c r="G125" s="174"/>
      <c r="H125" s="91">
        <f t="shared" si="26"/>
        <v>0</v>
      </c>
      <c r="I125" s="337"/>
      <c r="J125" s="338"/>
      <c r="L125" s="312"/>
    </row>
    <row r="126" spans="1:12" s="339" customFormat="1" ht="23.25">
      <c r="A126" s="102">
        <f>A125+1</f>
        <v>99</v>
      </c>
      <c r="B126" s="68" t="s">
        <v>157</v>
      </c>
      <c r="C126" s="59" t="s">
        <v>450</v>
      </c>
      <c r="D126" s="345" t="s">
        <v>464</v>
      </c>
      <c r="E126" s="68" t="s">
        <v>445</v>
      </c>
      <c r="F126" s="74">
        <v>580</v>
      </c>
      <c r="G126" s="174"/>
      <c r="H126" s="103">
        <f t="shared" si="26"/>
        <v>0</v>
      </c>
      <c r="I126" s="337"/>
      <c r="J126" s="338"/>
      <c r="L126" s="312"/>
    </row>
    <row r="127" spans="1:12" ht="23.25" thickBot="1">
      <c r="A127" s="102">
        <f>A126+1</f>
        <v>100</v>
      </c>
      <c r="B127" s="68" t="s">
        <v>453</v>
      </c>
      <c r="C127" s="59" t="s">
        <v>452</v>
      </c>
      <c r="D127" s="357" t="s">
        <v>489</v>
      </c>
      <c r="E127" s="68" t="s">
        <v>445</v>
      </c>
      <c r="F127" s="74">
        <v>580</v>
      </c>
      <c r="G127" s="174"/>
      <c r="H127" s="103">
        <f>ROUND(F127*G127,2)</f>
        <v>0</v>
      </c>
      <c r="L127" s="312"/>
    </row>
    <row r="128" spans="1:12" ht="20.100000000000001" customHeight="1" thickBot="1">
      <c r="A128" s="358"/>
      <c r="B128" s="359" t="s">
        <v>109</v>
      </c>
      <c r="C128" s="295" t="s">
        <v>0</v>
      </c>
      <c r="D128" s="360" t="s">
        <v>736</v>
      </c>
      <c r="E128" s="361"/>
      <c r="F128" s="361"/>
      <c r="G128" s="362"/>
      <c r="H128" s="76">
        <f>SUM(H118:H127)</f>
        <v>0</v>
      </c>
      <c r="L128" s="312"/>
    </row>
    <row r="129" spans="1:12" ht="24.95" customHeight="1">
      <c r="A129" s="405" t="s">
        <v>73</v>
      </c>
      <c r="B129" s="406"/>
      <c r="C129" s="407"/>
      <c r="D129" s="420" t="s">
        <v>40</v>
      </c>
      <c r="E129" s="421"/>
      <c r="F129" s="421"/>
      <c r="G129" s="422"/>
      <c r="H129" s="363">
        <f>H11</f>
        <v>0</v>
      </c>
      <c r="L129" s="312"/>
    </row>
    <row r="130" spans="1:12" ht="24.95" customHeight="1">
      <c r="A130" s="405"/>
      <c r="B130" s="406"/>
      <c r="C130" s="407"/>
      <c r="D130" s="417" t="s">
        <v>367</v>
      </c>
      <c r="E130" s="418"/>
      <c r="F130" s="418"/>
      <c r="G130" s="419"/>
      <c r="H130" s="164">
        <f>ROUND(H14+H27+H36+H46+H59+H69+H81+H93+H104+H116+H128,2)</f>
        <v>0</v>
      </c>
      <c r="L130" s="312"/>
    </row>
    <row r="131" spans="1:12" ht="24.95" customHeight="1">
      <c r="A131" s="405"/>
      <c r="B131" s="406"/>
      <c r="C131" s="407"/>
      <c r="D131" s="423" t="s">
        <v>41</v>
      </c>
      <c r="E131" s="424"/>
      <c r="F131" s="424"/>
      <c r="G131" s="425"/>
      <c r="H131" s="164">
        <f>H130+H129</f>
        <v>0</v>
      </c>
      <c r="L131" s="312"/>
    </row>
    <row r="132" spans="1:12" ht="24.95" customHeight="1">
      <c r="A132" s="405"/>
      <c r="B132" s="406"/>
      <c r="C132" s="407"/>
      <c r="D132" s="411" t="s">
        <v>10</v>
      </c>
      <c r="E132" s="412"/>
      <c r="F132" s="413"/>
      <c r="G132" s="177"/>
      <c r="H132" s="164">
        <f>ROUND(H131*G132/100,2)</f>
        <v>0</v>
      </c>
      <c r="L132" s="312"/>
    </row>
    <row r="133" spans="1:12" ht="24.95" customHeight="1" thickBot="1">
      <c r="A133" s="408"/>
      <c r="B133" s="409"/>
      <c r="C133" s="410"/>
      <c r="D133" s="414" t="s">
        <v>21</v>
      </c>
      <c r="E133" s="415"/>
      <c r="F133" s="415"/>
      <c r="G133" s="416"/>
      <c r="H133" s="165">
        <f>H131+H132</f>
        <v>0</v>
      </c>
      <c r="L133" s="312"/>
    </row>
    <row r="134" spans="1:12">
      <c r="L134" s="312"/>
    </row>
    <row r="135" spans="1:12">
      <c r="L135" s="312"/>
    </row>
    <row r="136" spans="1:12">
      <c r="L136" s="312"/>
    </row>
    <row r="137" spans="1:12" ht="42.6" customHeight="1">
      <c r="L137" s="312"/>
    </row>
    <row r="138" spans="1:12">
      <c r="L138" s="312"/>
    </row>
    <row r="139" spans="1:12">
      <c r="L139" s="312"/>
    </row>
    <row r="140" spans="1:12">
      <c r="L140" s="312"/>
    </row>
    <row r="141" spans="1:12">
      <c r="L141" s="312"/>
    </row>
    <row r="142" spans="1:12">
      <c r="L142" s="312"/>
    </row>
    <row r="143" spans="1:12">
      <c r="L143" s="312"/>
    </row>
    <row r="144" spans="1:12">
      <c r="L144" s="312"/>
    </row>
    <row r="145" spans="1:12">
      <c r="L145" s="312"/>
    </row>
    <row r="146" spans="1:12">
      <c r="L146" s="312"/>
    </row>
    <row r="147" spans="1:12">
      <c r="L147" s="312"/>
    </row>
    <row r="148" spans="1:12">
      <c r="L148" s="312"/>
    </row>
    <row r="149" spans="1:12" s="339" customFormat="1" ht="24" customHeight="1">
      <c r="A149" s="61"/>
      <c r="B149" s="61"/>
      <c r="C149" s="62"/>
      <c r="D149" s="63"/>
      <c r="E149" s="61"/>
      <c r="F149" s="64"/>
      <c r="G149" s="65"/>
      <c r="H149" s="65"/>
      <c r="I149" s="337"/>
      <c r="J149" s="338"/>
      <c r="L149" s="312"/>
    </row>
    <row r="150" spans="1:12" ht="27.95" customHeight="1">
      <c r="L150" s="312"/>
    </row>
    <row r="151" spans="1:12">
      <c r="L151" s="312"/>
    </row>
    <row r="152" spans="1:12">
      <c r="L152" s="312"/>
    </row>
    <row r="153" spans="1:12">
      <c r="L153" s="312"/>
    </row>
    <row r="154" spans="1:12" ht="43.5" customHeight="1">
      <c r="L154" s="312"/>
    </row>
    <row r="155" spans="1:12">
      <c r="L155" s="312"/>
    </row>
    <row r="156" spans="1:12" ht="45" customHeight="1">
      <c r="L156" s="312"/>
    </row>
    <row r="157" spans="1:12" s="339" customFormat="1" ht="24" customHeight="1">
      <c r="A157" s="61"/>
      <c r="B157" s="61"/>
      <c r="C157" s="62"/>
      <c r="D157" s="63"/>
      <c r="E157" s="61"/>
      <c r="F157" s="64"/>
      <c r="G157" s="65"/>
      <c r="H157" s="65"/>
      <c r="I157" s="337"/>
      <c r="J157" s="338"/>
      <c r="L157" s="312"/>
    </row>
    <row r="158" spans="1:12" ht="39" customHeight="1">
      <c r="L158" s="312"/>
    </row>
    <row r="159" spans="1:12">
      <c r="L159" s="312"/>
    </row>
    <row r="160" spans="1:12">
      <c r="L160" s="312"/>
    </row>
    <row r="161" spans="12:12">
      <c r="L161" s="312"/>
    </row>
    <row r="162" spans="12:12">
      <c r="L162" s="312"/>
    </row>
    <row r="163" spans="12:12">
      <c r="L163" s="312"/>
    </row>
    <row r="164" spans="12:12">
      <c r="L164" s="312"/>
    </row>
    <row r="165" spans="12:12">
      <c r="L165" s="312"/>
    </row>
    <row r="166" spans="12:12">
      <c r="L166" s="312"/>
    </row>
    <row r="167" spans="12:12">
      <c r="L167" s="312"/>
    </row>
    <row r="168" spans="12:12">
      <c r="L168" s="312"/>
    </row>
    <row r="169" spans="12:12">
      <c r="L169" s="312"/>
    </row>
    <row r="170" spans="12:12">
      <c r="L170" s="312"/>
    </row>
    <row r="171" spans="12:12">
      <c r="L171" s="312"/>
    </row>
    <row r="172" spans="12:12">
      <c r="L172" s="312"/>
    </row>
    <row r="173" spans="12:12">
      <c r="L173" s="312"/>
    </row>
    <row r="174" spans="12:12">
      <c r="L174" s="312"/>
    </row>
    <row r="175" spans="12:12">
      <c r="L175" s="312"/>
    </row>
    <row r="176" spans="12:12">
      <c r="L176" s="312"/>
    </row>
    <row r="177" spans="12:12">
      <c r="L177" s="312"/>
    </row>
    <row r="178" spans="12:12">
      <c r="L178" s="312"/>
    </row>
    <row r="179" spans="12:12">
      <c r="L179" s="312"/>
    </row>
    <row r="180" spans="12:12">
      <c r="L180" s="312"/>
    </row>
    <row r="181" spans="12:12">
      <c r="L181" s="312"/>
    </row>
    <row r="182" spans="12:12">
      <c r="L182" s="312"/>
    </row>
    <row r="183" spans="12:12">
      <c r="L183" s="312"/>
    </row>
    <row r="184" spans="12:12" ht="12.75" customHeight="1">
      <c r="L184" s="312"/>
    </row>
    <row r="185" spans="12:12" ht="12.75" customHeight="1">
      <c r="L185" s="312"/>
    </row>
    <row r="186" spans="12:12" ht="12.75" customHeight="1">
      <c r="L186" s="312"/>
    </row>
    <row r="187" spans="12:12" ht="14.25" customHeight="1">
      <c r="L187" s="312"/>
    </row>
    <row r="188" spans="12:12" ht="12.75" customHeight="1">
      <c r="L188" s="312"/>
    </row>
    <row r="189" spans="12:12">
      <c r="L189" s="312"/>
    </row>
    <row r="190" spans="12:12">
      <c r="L190" s="312"/>
    </row>
    <row r="191" spans="12:12">
      <c r="L191" s="312"/>
    </row>
    <row r="192" spans="12:12">
      <c r="L192" s="312"/>
    </row>
    <row r="193" spans="12:12" ht="24" customHeight="1">
      <c r="L193" s="312"/>
    </row>
    <row r="194" spans="12:12" ht="27.95" customHeight="1">
      <c r="L194" s="312"/>
    </row>
    <row r="195" spans="12:12" ht="55.5" customHeight="1">
      <c r="L195" s="312"/>
    </row>
    <row r="196" spans="12:12" ht="55.5" customHeight="1">
      <c r="L196" s="312"/>
    </row>
    <row r="197" spans="12:12">
      <c r="L197" s="312"/>
    </row>
    <row r="198" spans="12:12">
      <c r="L198" s="312"/>
    </row>
    <row r="199" spans="12:12">
      <c r="L199" s="312"/>
    </row>
    <row r="200" spans="12:12">
      <c r="L200" s="312"/>
    </row>
    <row r="201" spans="12:12">
      <c r="L201" s="312"/>
    </row>
    <row r="202" spans="12:12">
      <c r="L202" s="312"/>
    </row>
    <row r="203" spans="12:12">
      <c r="L203" s="312"/>
    </row>
    <row r="204" spans="12:12" ht="24" customHeight="1">
      <c r="L204" s="312"/>
    </row>
    <row r="205" spans="12:12" ht="27.95" customHeight="1">
      <c r="L205" s="312"/>
    </row>
    <row r="206" spans="12:12">
      <c r="L206" s="312"/>
    </row>
    <row r="207" spans="12:12">
      <c r="L207" s="312"/>
    </row>
    <row r="208" spans="12:12">
      <c r="L208" s="312"/>
    </row>
    <row r="209" spans="12:12">
      <c r="L209" s="312"/>
    </row>
    <row r="210" spans="12:12">
      <c r="L210" s="312"/>
    </row>
    <row r="211" spans="12:12">
      <c r="L211" s="312"/>
    </row>
    <row r="212" spans="12:12">
      <c r="L212" s="312"/>
    </row>
    <row r="213" spans="12:12">
      <c r="L213" s="312"/>
    </row>
    <row r="214" spans="12:12">
      <c r="L214" s="312"/>
    </row>
    <row r="215" spans="12:12">
      <c r="L215" s="312"/>
    </row>
    <row r="216" spans="12:12">
      <c r="L216" s="312"/>
    </row>
    <row r="217" spans="12:12">
      <c r="L217" s="312"/>
    </row>
    <row r="218" spans="12:12" ht="24" customHeight="1">
      <c r="L218" s="312"/>
    </row>
    <row r="219" spans="12:12" ht="27.95" customHeight="1">
      <c r="L219" s="312"/>
    </row>
    <row r="220" spans="12:12">
      <c r="L220" s="312"/>
    </row>
    <row r="221" spans="12:12">
      <c r="L221" s="312"/>
    </row>
    <row r="222" spans="12:12">
      <c r="L222" s="312"/>
    </row>
    <row r="223" spans="12:12">
      <c r="L223" s="312"/>
    </row>
    <row r="224" spans="12:12">
      <c r="L224" s="312"/>
    </row>
    <row r="225" spans="12:12">
      <c r="L225" s="312"/>
    </row>
    <row r="226" spans="12:12">
      <c r="L226" s="312"/>
    </row>
    <row r="227" spans="12:12">
      <c r="L227" s="312"/>
    </row>
    <row r="228" spans="12:12">
      <c r="L228" s="312"/>
    </row>
    <row r="229" spans="12:12" ht="24" customHeight="1">
      <c r="L229" s="312"/>
    </row>
    <row r="230" spans="12:12" ht="24" customHeight="1">
      <c r="L230" s="312"/>
    </row>
    <row r="231" spans="12:12" ht="24" customHeight="1">
      <c r="L231" s="312"/>
    </row>
    <row r="232" spans="12:12" ht="24" customHeight="1">
      <c r="L232" s="312"/>
    </row>
    <row r="233" spans="12:12" ht="24" customHeight="1">
      <c r="L233" s="312"/>
    </row>
    <row r="234" spans="12:12" ht="24" customHeight="1">
      <c r="L234" s="312"/>
    </row>
  </sheetData>
  <sheetProtection algorithmName="SHA-512" hashValue="PlhshS82sZIaK2cOjCZU0Ci8QyUD32DHFpmV4AmtfnGZ84I2kypeVmNh+eOSy6L5+G3+GK1UVi6B6dpZ5u9UuA==" saltValue="qqc4Bhvv5U+uF35T1Ci9FA==" spinCount="100000" sheet="1" formatColumns="0" formatRows="0" selectLockedCells="1" autoFilter="0"/>
  <autoFilter ref="A4:H133" xr:uid="{00000000-0009-0000-0000-000002000000}"/>
  <customSheetViews>
    <customSheetView guid="{295666B4-D8F1-4F78-9470-98FF3F78ABD5}" scale="159" showRuler="0">
      <selection activeCell="D1" sqref="D1"/>
      <pageMargins left="0.75" right="0.75" top="1" bottom="1" header="0.5" footer="0.5"/>
      <headerFooter alignWithMargins="0"/>
    </customSheetView>
  </customSheetViews>
  <mergeCells count="17">
    <mergeCell ref="D12:F12"/>
    <mergeCell ref="D5:F5"/>
    <mergeCell ref="D15:F15"/>
    <mergeCell ref="A1:H1"/>
    <mergeCell ref="A2:A3"/>
    <mergeCell ref="G2:G3"/>
    <mergeCell ref="H2:H3"/>
    <mergeCell ref="B2:B3"/>
    <mergeCell ref="C2:C3"/>
    <mergeCell ref="D2:D3"/>
    <mergeCell ref="E2:F2"/>
    <mergeCell ref="A129:C133"/>
    <mergeCell ref="D132:F132"/>
    <mergeCell ref="D133:G133"/>
    <mergeCell ref="D130:G130"/>
    <mergeCell ref="D129:G129"/>
    <mergeCell ref="D131:G131"/>
  </mergeCells>
  <phoneticPr fontId="10" type="noConversion"/>
  <conditionalFormatting sqref="G6:G10 G13 G16:G26 G29:G35 G38:G45 G48:G58 G61:G68 G95:G103">
    <cfRule type="cellIs" dxfId="44" priority="16" stopIfTrue="1" operator="equal">
      <formula>0</formula>
    </cfRule>
  </conditionalFormatting>
  <conditionalFormatting sqref="G71:G80 G83:G92">
    <cfRule type="cellIs" dxfId="43" priority="10" stopIfTrue="1" operator="equal">
      <formula>0</formula>
    </cfRule>
  </conditionalFormatting>
  <conditionalFormatting sqref="G106:G115">
    <cfRule type="cellIs" dxfId="42" priority="2" stopIfTrue="1" operator="equal">
      <formula>0</formula>
    </cfRule>
  </conditionalFormatting>
  <conditionalFormatting sqref="G118:G127">
    <cfRule type="cellIs" dxfId="41" priority="1" stopIfTrue="1" operator="equal">
      <formula>0</formula>
    </cfRule>
  </conditionalFormatting>
  <conditionalFormatting sqref="G132">
    <cfRule type="cellIs" dxfId="40" priority="44" stopIfTrue="1" operator="lessThan">
      <formula>0</formula>
    </cfRule>
    <cfRule type="cellIs" dxfId="39" priority="45" stopIfTrue="1" operator="greaterThan">
      <formula>100</formula>
    </cfRule>
    <cfRule type="cellIs" dxfId="38" priority="46" stopIfTrue="1" operator="equal">
      <formula>0</formula>
    </cfRule>
    <cfRule type="cellIs" dxfId="37" priority="47" stopIfTrue="1" operator="between">
      <formula>0</formula>
      <formula>100</formula>
    </cfRule>
    <cfRule type="cellIs" dxfId="36" priority="48" stopIfTrue="1" operator="equal">
      <formula>0</formula>
    </cfRule>
    <cfRule type="cellIs" dxfId="35" priority="49" stopIfTrue="1" operator="lessThan">
      <formula>0</formula>
    </cfRule>
    <cfRule type="cellIs" dxfId="34" priority="50" stopIfTrue="1" operator="greaterThan">
      <formula>100</formula>
    </cfRule>
    <cfRule type="cellIs" dxfId="33" priority="51" stopIfTrue="1" operator="between">
      <formula>0</formula>
      <formula>100</formula>
    </cfRule>
    <cfRule type="cellIs" dxfId="32" priority="52" stopIfTrue="1" operator="between">
      <formula>0</formula>
      <formula>1</formula>
    </cfRule>
    <cfRule type="cellIs" dxfId="31" priority="53" stopIfTrue="1" operator="greaterThan">
      <formula>100</formula>
    </cfRule>
    <cfRule type="cellIs" dxfId="30" priority="54" stopIfTrue="1" operator="lessThan">
      <formula>0</formula>
    </cfRule>
    <cfRule type="cellIs" dxfId="29" priority="55" stopIfTrue="1" operator="greaterThan">
      <formula>100</formula>
    </cfRule>
  </conditionalFormatting>
  <dataValidations count="3">
    <dataValidation type="whole" allowBlank="1" showInputMessage="1" showErrorMessage="1" errorTitle="UWAGA!" error="Liczba powinna zawierać się w przedziale pomiędzy 0 a 100" promptTitle="Stawka VAT" prompt="Proszę wpisać obowiązującą stawkę podatku VAT." sqref="G132" xr:uid="{00000000-0002-0000-0200-000000000000}">
      <formula1>0</formula1>
      <formula2>100</formula2>
    </dataValidation>
    <dataValidation type="decimal" operator="equal" allowBlank="1" showInputMessage="1" showErrorMessage="1" error="Wartość musi być większa od zera i mieć nie więcej niż dwie cyfry po przecinku." sqref="G6:G10 G93:G94 G105 G60 G47 G37 G70 G81:G82 G117" xr:uid="{00000000-0002-0000-0200-000001000000}">
      <formula1>ABS(ROUND(G6,2))</formula1>
    </dataValidation>
    <dataValidation type="whole" operator="equal" allowBlank="1" showInputMessage="1" showErrorMessage="1" error="Wartość musi być wyrażona w pełnych złotych i być większa od zera." sqref="G13 G16:G26 G29:G35 G38:G45 G48:G58 G61:G68 G71:G80 G83:G92 G95:G103 G106:G115 G118:G124 G126:G127 G125" xr:uid="{24823F05-3251-4DC1-96F7-C5A90E60A87C}">
      <formula1>ABS(ROUND(G13,2))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4" firstPageNumber="3" fitToHeight="0" orientation="portrait" r:id="rId1"/>
  <headerFooter alignWithMargins="0">
    <oddFooter>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>
    <tabColor theme="3" tint="0.79998168889431442"/>
    <pageSetUpPr fitToPage="1"/>
  </sheetPr>
  <dimension ref="A1:I264"/>
  <sheetViews>
    <sheetView showGridLines="0" showZeros="0" view="pageBreakPreview" zoomScale="145" zoomScaleNormal="145" zoomScaleSheetLayoutView="145" workbookViewId="0">
      <pane ySplit="4" topLeftCell="A8" activePane="bottomLeft" state="frozen"/>
      <selection pane="bottomLeft" activeCell="G13" sqref="G13"/>
    </sheetView>
  </sheetViews>
  <sheetFormatPr defaultColWidth="8.85546875" defaultRowHeight="12.75"/>
  <cols>
    <col min="1" max="1" width="5.85546875" style="61" bestFit="1" customWidth="1"/>
    <col min="2" max="2" width="10.85546875" style="61" customWidth="1"/>
    <col min="3" max="3" width="20" style="62" customWidth="1"/>
    <col min="4" max="4" width="51.5703125" style="63" customWidth="1"/>
    <col min="5" max="5" width="6.85546875" style="61" customWidth="1"/>
    <col min="6" max="6" width="10.7109375" style="64" customWidth="1"/>
    <col min="7" max="7" width="11.28515625" style="65" customWidth="1"/>
    <col min="8" max="8" width="18.7109375" style="65" customWidth="1"/>
    <col min="9" max="9" width="47.42578125" customWidth="1"/>
  </cols>
  <sheetData>
    <row r="1" spans="1:8" ht="65.25" customHeight="1">
      <c r="A1" s="428" t="s">
        <v>196</v>
      </c>
      <c r="B1" s="429"/>
      <c r="C1" s="429"/>
      <c r="D1" s="429"/>
      <c r="E1" s="429"/>
      <c r="F1" s="429"/>
      <c r="G1" s="429"/>
      <c r="H1" s="430"/>
    </row>
    <row r="2" spans="1:8" s="55" customFormat="1" ht="22.5" customHeight="1">
      <c r="A2" s="431" t="s">
        <v>2</v>
      </c>
      <c r="B2" s="437" t="s">
        <v>7</v>
      </c>
      <c r="C2" s="439" t="s">
        <v>19</v>
      </c>
      <c r="D2" s="437" t="s">
        <v>57</v>
      </c>
      <c r="E2" s="442" t="s">
        <v>4</v>
      </c>
      <c r="F2" s="443"/>
      <c r="G2" s="433" t="s">
        <v>6</v>
      </c>
      <c r="H2" s="435" t="s">
        <v>5</v>
      </c>
    </row>
    <row r="3" spans="1:8" s="56" customFormat="1" ht="18" customHeight="1">
      <c r="A3" s="432"/>
      <c r="B3" s="438"/>
      <c r="C3" s="440"/>
      <c r="D3" s="441"/>
      <c r="E3" s="67" t="s">
        <v>83</v>
      </c>
      <c r="F3" s="66" t="s">
        <v>84</v>
      </c>
      <c r="G3" s="434"/>
      <c r="H3" s="436"/>
    </row>
    <row r="4" spans="1:8" s="57" customFormat="1" thickBot="1">
      <c r="A4" s="228">
        <v>1</v>
      </c>
      <c r="B4" s="229">
        <v>2</v>
      </c>
      <c r="C4" s="230">
        <v>3</v>
      </c>
      <c r="D4" s="229">
        <v>4</v>
      </c>
      <c r="E4" s="230">
        <v>5</v>
      </c>
      <c r="F4" s="231">
        <v>6</v>
      </c>
      <c r="G4" s="231">
        <v>7</v>
      </c>
      <c r="H4" s="232">
        <v>8</v>
      </c>
    </row>
    <row r="5" spans="1:8" s="58" customFormat="1" ht="27.95" customHeight="1" thickBot="1">
      <c r="A5" s="241"/>
      <c r="B5" s="242" t="s">
        <v>244</v>
      </c>
      <c r="C5" s="242"/>
      <c r="D5" s="243" t="s">
        <v>43</v>
      </c>
      <c r="E5" s="244"/>
      <c r="F5" s="245"/>
      <c r="G5" s="244"/>
      <c r="H5" s="246"/>
    </row>
    <row r="6" spans="1:8" s="58" customFormat="1" ht="56.25">
      <c r="A6" s="233">
        <f>'TABELA PRZEDMIARU ROBÓT NR1'!A127+1</f>
        <v>101</v>
      </c>
      <c r="B6" s="206" t="s">
        <v>245</v>
      </c>
      <c r="C6" s="234" t="str">
        <f>'KOSZTY OGÓLNE'!B7</f>
        <v>ST-00
D-00.00.00</v>
      </c>
      <c r="D6" s="235" t="str">
        <f>'KOSZTY OGÓLNE'!C7</f>
        <v xml:space="preserve">Urządzenie, utrzymanie i likwidacja Zaplecza Budowy oraz zapewnienie mediów. Zabezpieczenie, oznakowanie i utrzymanie Terenu Budowy oraz demontaż zabezpieczeń, oznakowań i przywrócenie Terenu budowy do stanu pierwotnego. Zabezpieczenie krzewów. </v>
      </c>
      <c r="E6" s="206" t="s">
        <v>8</v>
      </c>
      <c r="F6" s="236">
        <v>1</v>
      </c>
      <c r="G6" s="237">
        <f>'KOSZTY OGÓLNE'!K7</f>
        <v>0</v>
      </c>
      <c r="H6" s="192">
        <f>ROUND(F6*G6,2)</f>
        <v>0</v>
      </c>
    </row>
    <row r="7" spans="1:8" s="58" customFormat="1" ht="24.95" customHeight="1">
      <c r="A7" s="90">
        <f>A6+1</f>
        <v>102</v>
      </c>
      <c r="B7" s="68" t="s">
        <v>246</v>
      </c>
      <c r="C7" s="59" t="str">
        <f>'KOSZTY OGÓLNE'!B8</f>
        <v>ST-00
D-00.00.00</v>
      </c>
      <c r="D7" s="69" t="str">
        <f>'KOSZTY OGÓLNE'!C8</f>
        <v>Koszty ubezpieczeń i uzyskania gwarancji wynikających z Warunków Kontraktu.</v>
      </c>
      <c r="E7" s="68" t="s">
        <v>8</v>
      </c>
      <c r="F7" s="70">
        <v>1</v>
      </c>
      <c r="G7" s="60">
        <f>'KOSZTY OGÓLNE'!K8</f>
        <v>0</v>
      </c>
      <c r="H7" s="91">
        <f>ROUND(F7*G7,2)</f>
        <v>0</v>
      </c>
    </row>
    <row r="8" spans="1:8" s="58" customFormat="1" ht="67.5">
      <c r="A8" s="90">
        <f t="shared" ref="A8:A10" si="0">A7+1</f>
        <v>103</v>
      </c>
      <c r="B8" s="68" t="s">
        <v>247</v>
      </c>
      <c r="C8" s="59" t="str">
        <f>'KOSZTY OGÓLNE'!B9</f>
        <v>ST-00
D-00.00.00
ZPMP Nr: 610/11; 688/11; 1867/12; 669/25; 1868/12</v>
      </c>
      <c r="D8" s="69" t="str">
        <f>'KOSZTY OGÓLNE'!C9</f>
        <v>Wykonanie i wdrożenie projektów organizacji ruchu i organizacji ruchu komunikacji miejskiej w przypadku wystąpienia takiej konieczności. Wykonanie, organizacja przejazdów i objazdów.  Oznakowanie dróg. Koszty zajęcia dróg (pasa drogowego) pod prowadzenie robót. Utrzymanie i likwidacja przejazdów i objazdów oraz oznakowania dróg wraz z robotami towarzyszacymi.</v>
      </c>
      <c r="E8" s="68" t="s">
        <v>8</v>
      </c>
      <c r="F8" s="70">
        <v>1</v>
      </c>
      <c r="G8" s="60">
        <f>'KOSZTY OGÓLNE'!K9</f>
        <v>0</v>
      </c>
      <c r="H8" s="91">
        <f>ROUND(F8*G8,2)</f>
        <v>0</v>
      </c>
    </row>
    <row r="9" spans="1:8" s="58" customFormat="1" ht="39">
      <c r="A9" s="90">
        <f t="shared" si="0"/>
        <v>104</v>
      </c>
      <c r="B9" s="68" t="s">
        <v>248</v>
      </c>
      <c r="C9" s="59" t="str">
        <f>'KOSZTY OGÓLNE'!B10</f>
        <v>ST-00
D-00.00.00
ZPMP Nr: 610/11; 688/11; 1867/12; 669/25; 1868/12</v>
      </c>
      <c r="D9" s="69" t="str">
        <f>'KOSZTY OGÓLNE'!C10</f>
        <v xml:space="preserve">Prace geodezyjne, archeologiczne i konserwatorskie, pomiarowe oraz szkice i dodatkowe rysunki niezbędne do wykonania wszystkich elementów inwestycji. </v>
      </c>
      <c r="E9" s="68" t="s">
        <v>8</v>
      </c>
      <c r="F9" s="70">
        <v>1</v>
      </c>
      <c r="G9" s="60">
        <f>'KOSZTY OGÓLNE'!K10</f>
        <v>0</v>
      </c>
      <c r="H9" s="91">
        <f>ROUND(F9*G9,2)</f>
        <v>0</v>
      </c>
    </row>
    <row r="10" spans="1:8" s="58" customFormat="1" ht="39.75" thickBot="1">
      <c r="A10" s="92">
        <f t="shared" si="0"/>
        <v>105</v>
      </c>
      <c r="B10" s="68" t="s">
        <v>249</v>
      </c>
      <c r="C10" s="80" t="str">
        <f>'KOSZTY OGÓLNE'!B11</f>
        <v>ST-00
D-00.00.00
ZPMP Nr: 610/11; 688/11; 1867/12; 669/25; 1868/12</v>
      </c>
      <c r="D10" s="81" t="str">
        <f>'KOSZTY OGÓLNE'!C11</f>
        <v>Dokumenty Wykonawcy oraz Dokumentacja Powykonawcza (w tym m.in. Dokumentacja geodezyjna, dendrologiczna).</v>
      </c>
      <c r="E10" s="79" t="s">
        <v>8</v>
      </c>
      <c r="F10" s="82">
        <v>1</v>
      </c>
      <c r="G10" s="83">
        <f>'KOSZTY OGÓLNE'!K11</f>
        <v>0</v>
      </c>
      <c r="H10" s="91">
        <f>ROUND(F10*G10,2)</f>
        <v>0</v>
      </c>
    </row>
    <row r="11" spans="1:8" s="58" customFormat="1" ht="20.100000000000001" customHeight="1" thickBot="1">
      <c r="A11" s="93"/>
      <c r="B11" s="184" t="s">
        <v>244</v>
      </c>
      <c r="C11" s="94" t="s">
        <v>0</v>
      </c>
      <c r="D11" s="95" t="s">
        <v>44</v>
      </c>
      <c r="E11" s="88"/>
      <c r="F11" s="88"/>
      <c r="G11" s="89"/>
      <c r="H11" s="76">
        <f>SUM(H6:H10)</f>
        <v>0</v>
      </c>
    </row>
    <row r="12" spans="1:8" ht="27.95" customHeight="1" thickBot="1">
      <c r="A12" s="241"/>
      <c r="B12" s="242" t="s">
        <v>270</v>
      </c>
      <c r="C12" s="242"/>
      <c r="D12" s="243" t="s">
        <v>205</v>
      </c>
      <c r="E12" s="244"/>
      <c r="F12" s="245"/>
      <c r="G12" s="244"/>
      <c r="H12" s="246"/>
    </row>
    <row r="13" spans="1:8" ht="45" customHeight="1">
      <c r="A13" s="247">
        <f>A10+1</f>
        <v>106</v>
      </c>
      <c r="B13" s="206" t="s">
        <v>271</v>
      </c>
      <c r="C13" s="234" t="s">
        <v>25</v>
      </c>
      <c r="D13" s="235" t="s">
        <v>337</v>
      </c>
      <c r="E13" s="248" t="s">
        <v>3</v>
      </c>
      <c r="F13" s="239">
        <v>101</v>
      </c>
      <c r="G13" s="173"/>
      <c r="H13" s="192">
        <f t="shared" ref="H13:H23" si="1">ROUND(F13*G13,2)</f>
        <v>0</v>
      </c>
    </row>
    <row r="14" spans="1:8" ht="45" customHeight="1">
      <c r="A14" s="97">
        <f>A13+1</f>
        <v>107</v>
      </c>
      <c r="B14" s="68" t="s">
        <v>442</v>
      </c>
      <c r="C14" s="59" t="s">
        <v>25</v>
      </c>
      <c r="D14" s="69" t="s">
        <v>166</v>
      </c>
      <c r="E14" s="98" t="s">
        <v>3</v>
      </c>
      <c r="F14" s="85">
        <v>18</v>
      </c>
      <c r="G14" s="174"/>
      <c r="H14" s="91">
        <f t="shared" si="1"/>
        <v>0</v>
      </c>
    </row>
    <row r="15" spans="1:8" ht="45" customHeight="1">
      <c r="A15" s="97">
        <f t="shared" ref="A15:A22" si="2">A14+1</f>
        <v>108</v>
      </c>
      <c r="B15" s="68" t="s">
        <v>272</v>
      </c>
      <c r="C15" s="59" t="s">
        <v>25</v>
      </c>
      <c r="D15" s="69" t="s">
        <v>384</v>
      </c>
      <c r="E15" s="98" t="s">
        <v>1</v>
      </c>
      <c r="F15" s="85">
        <v>1</v>
      </c>
      <c r="G15" s="174"/>
      <c r="H15" s="91">
        <f t="shared" si="1"/>
        <v>0</v>
      </c>
    </row>
    <row r="16" spans="1:8" ht="45" customHeight="1">
      <c r="A16" s="97">
        <f t="shared" si="2"/>
        <v>109</v>
      </c>
      <c r="B16" s="68" t="s">
        <v>273</v>
      </c>
      <c r="C16" s="59" t="s">
        <v>25</v>
      </c>
      <c r="D16" s="69" t="s">
        <v>330</v>
      </c>
      <c r="E16" s="98" t="s">
        <v>1</v>
      </c>
      <c r="F16" s="85">
        <v>1</v>
      </c>
      <c r="G16" s="174"/>
      <c r="H16" s="91">
        <f t="shared" si="1"/>
        <v>0</v>
      </c>
    </row>
    <row r="17" spans="1:8" ht="45" customHeight="1">
      <c r="A17" s="97">
        <f>A16+1</f>
        <v>110</v>
      </c>
      <c r="B17" s="68" t="s">
        <v>274</v>
      </c>
      <c r="C17" s="59" t="s">
        <v>25</v>
      </c>
      <c r="D17" s="69" t="s">
        <v>759</v>
      </c>
      <c r="E17" s="98" t="s">
        <v>1</v>
      </c>
      <c r="F17" s="85">
        <v>1</v>
      </c>
      <c r="G17" s="174"/>
      <c r="H17" s="91">
        <f t="shared" si="1"/>
        <v>0</v>
      </c>
    </row>
    <row r="18" spans="1:8" ht="45" customHeight="1">
      <c r="A18" s="97">
        <f>A17+1</f>
        <v>111</v>
      </c>
      <c r="B18" s="68" t="s">
        <v>275</v>
      </c>
      <c r="C18" s="59" t="s">
        <v>25</v>
      </c>
      <c r="D18" s="69" t="s">
        <v>331</v>
      </c>
      <c r="E18" s="98" t="s">
        <v>1</v>
      </c>
      <c r="F18" s="85">
        <v>1</v>
      </c>
      <c r="G18" s="174"/>
      <c r="H18" s="91">
        <f t="shared" si="1"/>
        <v>0</v>
      </c>
    </row>
    <row r="19" spans="1:8" ht="45" customHeight="1">
      <c r="A19" s="97">
        <f t="shared" si="2"/>
        <v>112</v>
      </c>
      <c r="B19" s="68" t="s">
        <v>276</v>
      </c>
      <c r="C19" s="59" t="s">
        <v>25</v>
      </c>
      <c r="D19" s="69" t="s">
        <v>332</v>
      </c>
      <c r="E19" s="98" t="s">
        <v>1</v>
      </c>
      <c r="F19" s="85">
        <v>1</v>
      </c>
      <c r="G19" s="174"/>
      <c r="H19" s="91">
        <f t="shared" si="1"/>
        <v>0</v>
      </c>
    </row>
    <row r="20" spans="1:8" ht="45" customHeight="1">
      <c r="A20" s="97">
        <f t="shared" si="2"/>
        <v>113</v>
      </c>
      <c r="B20" s="68" t="s">
        <v>277</v>
      </c>
      <c r="C20" s="59" t="s">
        <v>25</v>
      </c>
      <c r="D20" s="69" t="s">
        <v>333</v>
      </c>
      <c r="E20" s="98" t="s">
        <v>1</v>
      </c>
      <c r="F20" s="85">
        <v>1</v>
      </c>
      <c r="G20" s="174"/>
      <c r="H20" s="91">
        <f t="shared" si="1"/>
        <v>0</v>
      </c>
    </row>
    <row r="21" spans="1:8" ht="45" customHeight="1">
      <c r="A21" s="97">
        <f>A20+1</f>
        <v>114</v>
      </c>
      <c r="B21" s="68" t="s">
        <v>278</v>
      </c>
      <c r="C21" s="59" t="s">
        <v>25</v>
      </c>
      <c r="D21" s="69" t="s">
        <v>334</v>
      </c>
      <c r="E21" s="98" t="s">
        <v>1</v>
      </c>
      <c r="F21" s="85">
        <v>1</v>
      </c>
      <c r="G21" s="174"/>
      <c r="H21" s="91">
        <f t="shared" si="1"/>
        <v>0</v>
      </c>
    </row>
    <row r="22" spans="1:8" ht="45" customHeight="1">
      <c r="A22" s="97">
        <f t="shared" si="2"/>
        <v>115</v>
      </c>
      <c r="B22" s="68" t="s">
        <v>279</v>
      </c>
      <c r="C22" s="59" t="s">
        <v>25</v>
      </c>
      <c r="D22" s="69" t="s">
        <v>336</v>
      </c>
      <c r="E22" s="98" t="s">
        <v>1</v>
      </c>
      <c r="F22" s="85">
        <v>1</v>
      </c>
      <c r="G22" s="174"/>
      <c r="H22" s="91">
        <f t="shared" si="1"/>
        <v>0</v>
      </c>
    </row>
    <row r="23" spans="1:8" ht="52.5" customHeight="1" thickBot="1">
      <c r="A23" s="97">
        <f>A22+1</f>
        <v>116</v>
      </c>
      <c r="B23" s="68" t="s">
        <v>280</v>
      </c>
      <c r="C23" s="72" t="s">
        <v>25</v>
      </c>
      <c r="D23" s="81" t="s">
        <v>335</v>
      </c>
      <c r="E23" s="98" t="s">
        <v>1</v>
      </c>
      <c r="F23" s="86">
        <v>1</v>
      </c>
      <c r="G23" s="174"/>
      <c r="H23" s="91">
        <f t="shared" si="1"/>
        <v>0</v>
      </c>
    </row>
    <row r="24" spans="1:8" ht="20.100000000000001" customHeight="1" thickBot="1">
      <c r="A24" s="197"/>
      <c r="B24" s="184" t="s">
        <v>270</v>
      </c>
      <c r="C24" s="87" t="s">
        <v>0</v>
      </c>
      <c r="D24" s="95" t="s">
        <v>206</v>
      </c>
      <c r="E24" s="88"/>
      <c r="F24" s="88"/>
      <c r="G24" s="89"/>
      <c r="H24" s="76">
        <f>SUM(H13:H23)</f>
        <v>0</v>
      </c>
    </row>
    <row r="25" spans="1:8" ht="27" thickBot="1">
      <c r="A25" s="241"/>
      <c r="B25" s="242" t="s">
        <v>250</v>
      </c>
      <c r="C25" s="242"/>
      <c r="D25" s="243" t="s">
        <v>746</v>
      </c>
      <c r="E25" s="244"/>
      <c r="F25" s="245"/>
      <c r="G25" s="244"/>
      <c r="H25" s="246"/>
    </row>
    <row r="26" spans="1:8" ht="45" customHeight="1">
      <c r="A26" s="247">
        <f>A23+1</f>
        <v>117</v>
      </c>
      <c r="B26" s="206" t="s">
        <v>251</v>
      </c>
      <c r="C26" s="249" t="s">
        <v>25</v>
      </c>
      <c r="D26" s="250" t="s">
        <v>177</v>
      </c>
      <c r="E26" s="251" t="s">
        <v>3</v>
      </c>
      <c r="F26" s="252">
        <v>92</v>
      </c>
      <c r="G26" s="253"/>
      <c r="H26" s="192">
        <f t="shared" ref="H26:H41" si="3">ROUND(F26*G26,2)</f>
        <v>0</v>
      </c>
    </row>
    <row r="27" spans="1:8" ht="45" customHeight="1">
      <c r="A27" s="97">
        <f>A26+1</f>
        <v>118</v>
      </c>
      <c r="B27" s="68" t="s">
        <v>252</v>
      </c>
      <c r="C27" s="59" t="s">
        <v>25</v>
      </c>
      <c r="D27" s="69" t="s">
        <v>385</v>
      </c>
      <c r="E27" s="98" t="s">
        <v>3</v>
      </c>
      <c r="F27" s="85">
        <v>159.80000000000001</v>
      </c>
      <c r="G27" s="174"/>
      <c r="H27" s="91">
        <f t="shared" si="3"/>
        <v>0</v>
      </c>
    </row>
    <row r="28" spans="1:8" ht="45" customHeight="1">
      <c r="A28" s="97">
        <f>A27+1</f>
        <v>119</v>
      </c>
      <c r="B28" s="68" t="s">
        <v>253</v>
      </c>
      <c r="C28" s="59" t="s">
        <v>25</v>
      </c>
      <c r="D28" s="69" t="s">
        <v>337</v>
      </c>
      <c r="E28" s="98" t="s">
        <v>3</v>
      </c>
      <c r="F28" s="85">
        <v>24.3</v>
      </c>
      <c r="G28" s="174"/>
      <c r="H28" s="91">
        <f t="shared" si="3"/>
        <v>0</v>
      </c>
    </row>
    <row r="29" spans="1:8" ht="45" customHeight="1">
      <c r="A29" s="97">
        <f t="shared" ref="A29:A31" si="4">A28+1</f>
        <v>120</v>
      </c>
      <c r="B29" s="68" t="s">
        <v>254</v>
      </c>
      <c r="C29" s="59" t="s">
        <v>25</v>
      </c>
      <c r="D29" s="69" t="s">
        <v>166</v>
      </c>
      <c r="E29" s="98" t="s">
        <v>3</v>
      </c>
      <c r="F29" s="85">
        <v>40.1</v>
      </c>
      <c r="G29" s="174"/>
      <c r="H29" s="91">
        <f t="shared" si="3"/>
        <v>0</v>
      </c>
    </row>
    <row r="30" spans="1:8" ht="45" customHeight="1">
      <c r="A30" s="97">
        <f t="shared" si="4"/>
        <v>121</v>
      </c>
      <c r="B30" s="68" t="s">
        <v>255</v>
      </c>
      <c r="C30" s="59" t="s">
        <v>25</v>
      </c>
      <c r="D30" s="69" t="s">
        <v>384</v>
      </c>
      <c r="E30" s="98" t="s">
        <v>1</v>
      </c>
      <c r="F30" s="85">
        <v>1</v>
      </c>
      <c r="G30" s="174"/>
      <c r="H30" s="91">
        <f t="shared" si="3"/>
        <v>0</v>
      </c>
    </row>
    <row r="31" spans="1:8" ht="45" customHeight="1">
      <c r="A31" s="97">
        <f t="shared" si="4"/>
        <v>122</v>
      </c>
      <c r="B31" s="68" t="s">
        <v>256</v>
      </c>
      <c r="C31" s="59" t="s">
        <v>25</v>
      </c>
      <c r="D31" s="69" t="s">
        <v>338</v>
      </c>
      <c r="E31" s="98" t="s">
        <v>1</v>
      </c>
      <c r="F31" s="85">
        <v>1</v>
      </c>
      <c r="G31" s="174"/>
      <c r="H31" s="91">
        <f t="shared" si="3"/>
        <v>0</v>
      </c>
    </row>
    <row r="32" spans="1:8" ht="45" customHeight="1">
      <c r="A32" s="97">
        <f t="shared" ref="A32:A44" si="5">A31+1</f>
        <v>123</v>
      </c>
      <c r="B32" s="68" t="s">
        <v>257</v>
      </c>
      <c r="C32" s="59" t="s">
        <v>25</v>
      </c>
      <c r="D32" s="69" t="s">
        <v>339</v>
      </c>
      <c r="E32" s="98" t="s">
        <v>1</v>
      </c>
      <c r="F32" s="85">
        <v>1</v>
      </c>
      <c r="G32" s="174"/>
      <c r="H32" s="91">
        <f t="shared" si="3"/>
        <v>0</v>
      </c>
    </row>
    <row r="33" spans="1:8" ht="57" customHeight="1">
      <c r="A33" s="97">
        <f t="shared" si="5"/>
        <v>124</v>
      </c>
      <c r="B33" s="68" t="s">
        <v>258</v>
      </c>
      <c r="C33" s="59" t="s">
        <v>25</v>
      </c>
      <c r="D33" s="69" t="s">
        <v>340</v>
      </c>
      <c r="E33" s="98" t="s">
        <v>1</v>
      </c>
      <c r="F33" s="85">
        <v>1</v>
      </c>
      <c r="G33" s="174"/>
      <c r="H33" s="91">
        <f t="shared" si="3"/>
        <v>0</v>
      </c>
    </row>
    <row r="34" spans="1:8" ht="45" customHeight="1">
      <c r="A34" s="97">
        <f t="shared" si="5"/>
        <v>125</v>
      </c>
      <c r="B34" s="68" t="s">
        <v>259</v>
      </c>
      <c r="C34" s="59" t="s">
        <v>25</v>
      </c>
      <c r="D34" s="69" t="s">
        <v>341</v>
      </c>
      <c r="E34" s="98" t="s">
        <v>1</v>
      </c>
      <c r="F34" s="85">
        <v>1</v>
      </c>
      <c r="G34" s="174"/>
      <c r="H34" s="91">
        <f t="shared" si="3"/>
        <v>0</v>
      </c>
    </row>
    <row r="35" spans="1:8" ht="45" customHeight="1">
      <c r="A35" s="97">
        <f t="shared" si="5"/>
        <v>126</v>
      </c>
      <c r="B35" s="68" t="s">
        <v>260</v>
      </c>
      <c r="C35" s="59" t="s">
        <v>25</v>
      </c>
      <c r="D35" s="69" t="s">
        <v>342</v>
      </c>
      <c r="E35" s="98" t="s">
        <v>1</v>
      </c>
      <c r="F35" s="85">
        <v>1</v>
      </c>
      <c r="G35" s="174"/>
      <c r="H35" s="91">
        <f t="shared" si="3"/>
        <v>0</v>
      </c>
    </row>
    <row r="36" spans="1:8" ht="45" customHeight="1">
      <c r="A36" s="97">
        <f t="shared" si="5"/>
        <v>127</v>
      </c>
      <c r="B36" s="68" t="s">
        <v>261</v>
      </c>
      <c r="C36" s="59" t="s">
        <v>25</v>
      </c>
      <c r="D36" s="69" t="s">
        <v>434</v>
      </c>
      <c r="E36" s="98" t="s">
        <v>1</v>
      </c>
      <c r="F36" s="85">
        <v>1</v>
      </c>
      <c r="G36" s="174"/>
      <c r="H36" s="91">
        <f t="shared" si="3"/>
        <v>0</v>
      </c>
    </row>
    <row r="37" spans="1:8" ht="45" customHeight="1">
      <c r="A37" s="97">
        <f t="shared" si="5"/>
        <v>128</v>
      </c>
      <c r="B37" s="68" t="s">
        <v>262</v>
      </c>
      <c r="C37" s="59" t="s">
        <v>25</v>
      </c>
      <c r="D37" s="69" t="s">
        <v>435</v>
      </c>
      <c r="E37" s="98" t="s">
        <v>1</v>
      </c>
      <c r="F37" s="85">
        <v>1</v>
      </c>
      <c r="G37" s="174"/>
      <c r="H37" s="91">
        <f t="shared" si="3"/>
        <v>0</v>
      </c>
    </row>
    <row r="38" spans="1:8" ht="45" customHeight="1">
      <c r="A38" s="97">
        <f t="shared" si="5"/>
        <v>129</v>
      </c>
      <c r="B38" s="68" t="s">
        <v>263</v>
      </c>
      <c r="C38" s="59" t="s">
        <v>25</v>
      </c>
      <c r="D38" s="69" t="s">
        <v>343</v>
      </c>
      <c r="E38" s="98" t="s">
        <v>1</v>
      </c>
      <c r="F38" s="85">
        <v>1</v>
      </c>
      <c r="G38" s="174"/>
      <c r="H38" s="91">
        <f t="shared" si="3"/>
        <v>0</v>
      </c>
    </row>
    <row r="39" spans="1:8" ht="45" customHeight="1">
      <c r="A39" s="97">
        <f t="shared" si="5"/>
        <v>130</v>
      </c>
      <c r="B39" s="68" t="s">
        <v>264</v>
      </c>
      <c r="C39" s="59" t="s">
        <v>25</v>
      </c>
      <c r="D39" s="69" t="s">
        <v>344</v>
      </c>
      <c r="E39" s="98" t="s">
        <v>1</v>
      </c>
      <c r="F39" s="85">
        <v>1</v>
      </c>
      <c r="G39" s="174"/>
      <c r="H39" s="91">
        <f t="shared" si="3"/>
        <v>0</v>
      </c>
    </row>
    <row r="40" spans="1:8" ht="45" customHeight="1">
      <c r="A40" s="97">
        <f t="shared" si="5"/>
        <v>131</v>
      </c>
      <c r="B40" s="68" t="s">
        <v>265</v>
      </c>
      <c r="C40" s="59" t="s">
        <v>25</v>
      </c>
      <c r="D40" s="69" t="s">
        <v>436</v>
      </c>
      <c r="E40" s="98" t="s">
        <v>1</v>
      </c>
      <c r="F40" s="85">
        <v>1</v>
      </c>
      <c r="G40" s="174"/>
      <c r="H40" s="91">
        <f t="shared" si="3"/>
        <v>0</v>
      </c>
    </row>
    <row r="41" spans="1:8" ht="45" customHeight="1">
      <c r="A41" s="97">
        <f t="shared" si="5"/>
        <v>132</v>
      </c>
      <c r="B41" s="68" t="s">
        <v>266</v>
      </c>
      <c r="C41" s="59" t="s">
        <v>25</v>
      </c>
      <c r="D41" s="69" t="s">
        <v>348</v>
      </c>
      <c r="E41" s="98" t="s">
        <v>1</v>
      </c>
      <c r="F41" s="85">
        <v>1</v>
      </c>
      <c r="G41" s="174"/>
      <c r="H41" s="91">
        <f t="shared" si="3"/>
        <v>0</v>
      </c>
    </row>
    <row r="42" spans="1:8" ht="45" customHeight="1">
      <c r="A42" s="97">
        <f>A41+1</f>
        <v>133</v>
      </c>
      <c r="B42" s="68" t="s">
        <v>267</v>
      </c>
      <c r="C42" s="59" t="s">
        <v>25</v>
      </c>
      <c r="D42" s="69" t="s">
        <v>346</v>
      </c>
      <c r="E42" s="98" t="s">
        <v>1</v>
      </c>
      <c r="F42" s="85">
        <v>1</v>
      </c>
      <c r="G42" s="174"/>
      <c r="H42" s="91">
        <f t="shared" ref="H42" si="6">ROUND(F42*G42,2)</f>
        <v>0</v>
      </c>
    </row>
    <row r="43" spans="1:8" ht="56.25">
      <c r="A43" s="97">
        <f t="shared" si="5"/>
        <v>134</v>
      </c>
      <c r="B43" s="68" t="s">
        <v>268</v>
      </c>
      <c r="C43" s="59" t="s">
        <v>25</v>
      </c>
      <c r="D43" s="69" t="s">
        <v>347</v>
      </c>
      <c r="E43" s="98" t="s">
        <v>1</v>
      </c>
      <c r="F43" s="85">
        <v>1</v>
      </c>
      <c r="G43" s="174"/>
      <c r="H43" s="91">
        <f>ROUND(F43*G43,2)</f>
        <v>0</v>
      </c>
    </row>
    <row r="44" spans="1:8" ht="39">
      <c r="A44" s="97">
        <f t="shared" si="5"/>
        <v>135</v>
      </c>
      <c r="B44" s="68" t="s">
        <v>269</v>
      </c>
      <c r="C44" s="59" t="s">
        <v>25</v>
      </c>
      <c r="D44" s="69" t="s">
        <v>437</v>
      </c>
      <c r="E44" s="98" t="s">
        <v>1</v>
      </c>
      <c r="F44" s="85">
        <v>1</v>
      </c>
      <c r="G44" s="174"/>
      <c r="H44" s="91">
        <f>ROUND(F44*G44,2)</f>
        <v>0</v>
      </c>
    </row>
    <row r="45" spans="1:8" ht="45" customHeight="1">
      <c r="A45" s="97">
        <f>A44+1</f>
        <v>136</v>
      </c>
      <c r="B45" s="68" t="s">
        <v>386</v>
      </c>
      <c r="C45" s="72" t="s">
        <v>25</v>
      </c>
      <c r="D45" s="69" t="s">
        <v>335</v>
      </c>
      <c r="E45" s="98" t="s">
        <v>1</v>
      </c>
      <c r="F45" s="86">
        <v>1</v>
      </c>
      <c r="G45" s="174"/>
      <c r="H45" s="91">
        <f>ROUND(F45*G45,2)</f>
        <v>0</v>
      </c>
    </row>
    <row r="46" spans="1:8" ht="45" customHeight="1" thickBot="1">
      <c r="A46" s="97">
        <f>A45+1</f>
        <v>137</v>
      </c>
      <c r="B46" s="68" t="s">
        <v>420</v>
      </c>
      <c r="C46" s="194" t="s">
        <v>188</v>
      </c>
      <c r="D46" s="193" t="s">
        <v>421</v>
      </c>
      <c r="E46" s="79" t="s">
        <v>1</v>
      </c>
      <c r="F46" s="86">
        <v>1</v>
      </c>
      <c r="G46" s="174"/>
      <c r="H46" s="91">
        <f>ROUND(F46*G46,2)</f>
        <v>0</v>
      </c>
    </row>
    <row r="47" spans="1:8" ht="20.100000000000001" customHeight="1" thickBot="1">
      <c r="A47" s="197"/>
      <c r="B47" s="184" t="s">
        <v>250</v>
      </c>
      <c r="C47" s="87" t="s">
        <v>0</v>
      </c>
      <c r="D47" s="95" t="s">
        <v>747</v>
      </c>
      <c r="E47" s="88"/>
      <c r="F47" s="88"/>
      <c r="G47" s="89"/>
      <c r="H47" s="76">
        <f>SUM(H26:H46)</f>
        <v>0</v>
      </c>
    </row>
    <row r="48" spans="1:8" ht="27" thickBot="1">
      <c r="A48" s="241"/>
      <c r="B48" s="242" t="s">
        <v>110</v>
      </c>
      <c r="C48" s="242"/>
      <c r="D48" s="243" t="s">
        <v>748</v>
      </c>
      <c r="E48" s="244"/>
      <c r="F48" s="245"/>
      <c r="G48" s="244"/>
      <c r="H48" s="246"/>
    </row>
    <row r="49" spans="1:8" ht="45" customHeight="1">
      <c r="A49" s="233">
        <f>A46+1</f>
        <v>138</v>
      </c>
      <c r="B49" s="206" t="s">
        <v>111</v>
      </c>
      <c r="C49" s="234" t="s">
        <v>25</v>
      </c>
      <c r="D49" s="235" t="s">
        <v>349</v>
      </c>
      <c r="E49" s="248" t="s">
        <v>3</v>
      </c>
      <c r="F49" s="239">
        <v>172.4</v>
      </c>
      <c r="G49" s="191"/>
      <c r="H49" s="192">
        <f t="shared" ref="H49:H61" si="7">ROUND(F49*G49,2)</f>
        <v>0</v>
      </c>
    </row>
    <row r="50" spans="1:8" ht="45" customHeight="1">
      <c r="A50" s="90">
        <f>A49+1</f>
        <v>139</v>
      </c>
      <c r="B50" s="68" t="s">
        <v>112</v>
      </c>
      <c r="C50" s="59" t="s">
        <v>25</v>
      </c>
      <c r="D50" s="69" t="s">
        <v>166</v>
      </c>
      <c r="E50" s="98" t="s">
        <v>3</v>
      </c>
      <c r="F50" s="85">
        <v>96.3</v>
      </c>
      <c r="G50" s="176"/>
      <c r="H50" s="91">
        <f t="shared" si="7"/>
        <v>0</v>
      </c>
    </row>
    <row r="51" spans="1:8" ht="45" customHeight="1">
      <c r="A51" s="90">
        <f t="shared" ref="A51:A55" si="8">A50+1</f>
        <v>140</v>
      </c>
      <c r="B51" s="68" t="s">
        <v>113</v>
      </c>
      <c r="C51" s="59" t="s">
        <v>25</v>
      </c>
      <c r="D51" s="69" t="s">
        <v>384</v>
      </c>
      <c r="E51" s="98" t="s">
        <v>1</v>
      </c>
      <c r="F51" s="85">
        <v>1</v>
      </c>
      <c r="G51" s="176"/>
      <c r="H51" s="91">
        <f t="shared" si="7"/>
        <v>0</v>
      </c>
    </row>
    <row r="52" spans="1:8" ht="45" customHeight="1">
      <c r="A52" s="90">
        <f t="shared" si="8"/>
        <v>141</v>
      </c>
      <c r="B52" s="68" t="s">
        <v>114</v>
      </c>
      <c r="C52" s="59" t="s">
        <v>25</v>
      </c>
      <c r="D52" s="69" t="s">
        <v>161</v>
      </c>
      <c r="E52" s="98" t="s">
        <v>1</v>
      </c>
      <c r="F52" s="85">
        <v>1</v>
      </c>
      <c r="G52" s="176"/>
      <c r="H52" s="91">
        <f t="shared" si="7"/>
        <v>0</v>
      </c>
    </row>
    <row r="53" spans="1:8" ht="45" customHeight="1">
      <c r="A53" s="90">
        <f t="shared" si="8"/>
        <v>142</v>
      </c>
      <c r="B53" s="68" t="s">
        <v>115</v>
      </c>
      <c r="C53" s="59" t="s">
        <v>25</v>
      </c>
      <c r="D53" s="69" t="s">
        <v>167</v>
      </c>
      <c r="E53" s="98" t="s">
        <v>1</v>
      </c>
      <c r="F53" s="85">
        <v>1</v>
      </c>
      <c r="G53" s="176"/>
      <c r="H53" s="91">
        <f t="shared" si="7"/>
        <v>0</v>
      </c>
    </row>
    <row r="54" spans="1:8" ht="45" customHeight="1">
      <c r="A54" s="90">
        <f t="shared" si="8"/>
        <v>143</v>
      </c>
      <c r="B54" s="68" t="s">
        <v>116</v>
      </c>
      <c r="C54" s="59" t="s">
        <v>25</v>
      </c>
      <c r="D54" s="69" t="s">
        <v>168</v>
      </c>
      <c r="E54" s="98" t="s">
        <v>1</v>
      </c>
      <c r="F54" s="85">
        <v>1</v>
      </c>
      <c r="G54" s="176"/>
      <c r="H54" s="91">
        <f t="shared" si="7"/>
        <v>0</v>
      </c>
    </row>
    <row r="55" spans="1:8" ht="45" customHeight="1">
      <c r="A55" s="90">
        <f t="shared" si="8"/>
        <v>144</v>
      </c>
      <c r="B55" s="68" t="s">
        <v>117</v>
      </c>
      <c r="C55" s="59" t="s">
        <v>25</v>
      </c>
      <c r="D55" s="69" t="s">
        <v>162</v>
      </c>
      <c r="E55" s="98" t="s">
        <v>1</v>
      </c>
      <c r="F55" s="85">
        <v>1</v>
      </c>
      <c r="G55" s="176"/>
      <c r="H55" s="91">
        <f t="shared" si="7"/>
        <v>0</v>
      </c>
    </row>
    <row r="56" spans="1:8" ht="45" customHeight="1">
      <c r="A56" s="90">
        <f>A55+1</f>
        <v>145</v>
      </c>
      <c r="B56" s="68" t="s">
        <v>118</v>
      </c>
      <c r="C56" s="59" t="s">
        <v>25</v>
      </c>
      <c r="D56" s="69" t="s">
        <v>163</v>
      </c>
      <c r="E56" s="98" t="s">
        <v>1</v>
      </c>
      <c r="F56" s="85">
        <v>1</v>
      </c>
      <c r="G56" s="176"/>
      <c r="H56" s="91">
        <f t="shared" si="7"/>
        <v>0</v>
      </c>
    </row>
    <row r="57" spans="1:8" ht="45" customHeight="1">
      <c r="A57" s="90">
        <f>A56+1</f>
        <v>146</v>
      </c>
      <c r="B57" s="68" t="s">
        <v>119</v>
      </c>
      <c r="C57" s="59" t="s">
        <v>25</v>
      </c>
      <c r="D57" s="69" t="s">
        <v>169</v>
      </c>
      <c r="E57" s="98" t="s">
        <v>1</v>
      </c>
      <c r="F57" s="85">
        <v>1</v>
      </c>
      <c r="G57" s="176"/>
      <c r="H57" s="91">
        <f t="shared" si="7"/>
        <v>0</v>
      </c>
    </row>
    <row r="58" spans="1:8" ht="45" customHeight="1">
      <c r="A58" s="90">
        <f t="shared" ref="A58:A76" si="9">A57+1</f>
        <v>147</v>
      </c>
      <c r="B58" s="68" t="s">
        <v>120</v>
      </c>
      <c r="C58" s="59" t="s">
        <v>25</v>
      </c>
      <c r="D58" s="69" t="s">
        <v>164</v>
      </c>
      <c r="E58" s="98" t="s">
        <v>1</v>
      </c>
      <c r="F58" s="85">
        <v>1</v>
      </c>
      <c r="G58" s="176"/>
      <c r="H58" s="91">
        <f t="shared" si="7"/>
        <v>0</v>
      </c>
    </row>
    <row r="59" spans="1:8" ht="45" customHeight="1">
      <c r="A59" s="90">
        <f t="shared" si="9"/>
        <v>148</v>
      </c>
      <c r="B59" s="68" t="s">
        <v>121</v>
      </c>
      <c r="C59" s="59" t="s">
        <v>25</v>
      </c>
      <c r="D59" s="69" t="s">
        <v>165</v>
      </c>
      <c r="E59" s="98" t="s">
        <v>1</v>
      </c>
      <c r="F59" s="85">
        <v>1</v>
      </c>
      <c r="G59" s="176"/>
      <c r="H59" s="91">
        <f t="shared" si="7"/>
        <v>0</v>
      </c>
    </row>
    <row r="60" spans="1:8" ht="45" customHeight="1">
      <c r="A60" s="90">
        <f t="shared" si="9"/>
        <v>149</v>
      </c>
      <c r="B60" s="68" t="s">
        <v>122</v>
      </c>
      <c r="C60" s="59" t="s">
        <v>25</v>
      </c>
      <c r="D60" s="69" t="s">
        <v>350</v>
      </c>
      <c r="E60" s="98" t="s">
        <v>1</v>
      </c>
      <c r="F60" s="85">
        <v>1</v>
      </c>
      <c r="G60" s="176"/>
      <c r="H60" s="91">
        <f t="shared" si="7"/>
        <v>0</v>
      </c>
    </row>
    <row r="61" spans="1:8" ht="45" customHeight="1">
      <c r="A61" s="90">
        <f t="shared" si="9"/>
        <v>150</v>
      </c>
      <c r="B61" s="68" t="s">
        <v>123</v>
      </c>
      <c r="C61" s="59" t="s">
        <v>25</v>
      </c>
      <c r="D61" s="69" t="s">
        <v>170</v>
      </c>
      <c r="E61" s="98" t="s">
        <v>1</v>
      </c>
      <c r="F61" s="85">
        <v>1</v>
      </c>
      <c r="G61" s="176"/>
      <c r="H61" s="91">
        <f t="shared" si="7"/>
        <v>0</v>
      </c>
    </row>
    <row r="62" spans="1:8" ht="45" customHeight="1">
      <c r="A62" s="90">
        <f t="shared" si="9"/>
        <v>151</v>
      </c>
      <c r="B62" s="68" t="s">
        <v>124</v>
      </c>
      <c r="C62" s="59" t="s">
        <v>25</v>
      </c>
      <c r="D62" s="69" t="s">
        <v>171</v>
      </c>
      <c r="E62" s="98" t="s">
        <v>1</v>
      </c>
      <c r="F62" s="85">
        <v>1</v>
      </c>
      <c r="G62" s="176"/>
      <c r="H62" s="91">
        <f t="shared" ref="H62:H64" si="10">ROUND(F62*G62,2)</f>
        <v>0</v>
      </c>
    </row>
    <row r="63" spans="1:8" ht="45" customHeight="1">
      <c r="A63" s="90">
        <f t="shared" si="9"/>
        <v>152</v>
      </c>
      <c r="B63" s="68" t="s">
        <v>125</v>
      </c>
      <c r="C63" s="59" t="s">
        <v>25</v>
      </c>
      <c r="D63" s="69" t="s">
        <v>172</v>
      </c>
      <c r="E63" s="98" t="s">
        <v>1</v>
      </c>
      <c r="F63" s="85">
        <v>1</v>
      </c>
      <c r="G63" s="176"/>
      <c r="H63" s="91">
        <f>ROUND(F63*G63,2)</f>
        <v>0</v>
      </c>
    </row>
    <row r="64" spans="1:8" ht="45" customHeight="1">
      <c r="A64" s="90">
        <f t="shared" si="9"/>
        <v>153</v>
      </c>
      <c r="B64" s="68" t="s">
        <v>126</v>
      </c>
      <c r="C64" s="59" t="s">
        <v>25</v>
      </c>
      <c r="D64" s="69" t="s">
        <v>351</v>
      </c>
      <c r="E64" s="98" t="s">
        <v>1</v>
      </c>
      <c r="F64" s="85">
        <v>1</v>
      </c>
      <c r="G64" s="176"/>
      <c r="H64" s="91">
        <f t="shared" si="10"/>
        <v>0</v>
      </c>
    </row>
    <row r="65" spans="1:8" ht="45" customHeight="1">
      <c r="A65" s="90">
        <f t="shared" si="9"/>
        <v>154</v>
      </c>
      <c r="B65" s="68" t="s">
        <v>127</v>
      </c>
      <c r="C65" s="59" t="s">
        <v>25</v>
      </c>
      <c r="D65" s="69" t="s">
        <v>352</v>
      </c>
      <c r="E65" s="98" t="s">
        <v>1</v>
      </c>
      <c r="F65" s="85">
        <v>1</v>
      </c>
      <c r="G65" s="176"/>
      <c r="H65" s="91">
        <f>ROUND(F65*G65,2)</f>
        <v>0</v>
      </c>
    </row>
    <row r="66" spans="1:8" ht="56.25">
      <c r="A66" s="90">
        <f t="shared" si="9"/>
        <v>155</v>
      </c>
      <c r="B66" s="68" t="s">
        <v>128</v>
      </c>
      <c r="C66" s="59" t="s">
        <v>25</v>
      </c>
      <c r="D66" s="69" t="s">
        <v>353</v>
      </c>
      <c r="E66" s="98" t="s">
        <v>1</v>
      </c>
      <c r="F66" s="85">
        <v>1</v>
      </c>
      <c r="G66" s="176"/>
      <c r="H66" s="91">
        <f>ROUND(F66*G66,2)</f>
        <v>0</v>
      </c>
    </row>
    <row r="67" spans="1:8" ht="45" customHeight="1">
      <c r="A67" s="90">
        <f t="shared" si="9"/>
        <v>156</v>
      </c>
      <c r="B67" s="68" t="s">
        <v>129</v>
      </c>
      <c r="C67" s="59" t="s">
        <v>25</v>
      </c>
      <c r="D67" s="69" t="s">
        <v>438</v>
      </c>
      <c r="E67" s="98" t="s">
        <v>1</v>
      </c>
      <c r="F67" s="85">
        <v>1</v>
      </c>
      <c r="G67" s="176"/>
      <c r="H67" s="91">
        <f>ROUND(F67*G67,2)</f>
        <v>0</v>
      </c>
    </row>
    <row r="68" spans="1:8" ht="45" customHeight="1" thickBot="1">
      <c r="A68" s="90">
        <f t="shared" si="9"/>
        <v>157</v>
      </c>
      <c r="B68" s="68" t="s">
        <v>130</v>
      </c>
      <c r="C68" s="59" t="s">
        <v>25</v>
      </c>
      <c r="D68" s="81" t="s">
        <v>345</v>
      </c>
      <c r="E68" s="98" t="s">
        <v>1</v>
      </c>
      <c r="F68" s="85">
        <v>1</v>
      </c>
      <c r="G68" s="176"/>
      <c r="H68" s="91">
        <f t="shared" ref="H68" si="11">ROUND(F68*G68,2)</f>
        <v>0</v>
      </c>
    </row>
    <row r="69" spans="1:8" ht="20.100000000000001" customHeight="1" thickBot="1">
      <c r="A69" s="198"/>
      <c r="B69" s="186" t="s">
        <v>110</v>
      </c>
      <c r="C69" s="87" t="s">
        <v>0</v>
      </c>
      <c r="D69" s="95" t="s">
        <v>749</v>
      </c>
      <c r="E69" s="88"/>
      <c r="F69" s="88"/>
      <c r="G69" s="89"/>
      <c r="H69" s="76">
        <f>SUM(H49:H68)</f>
        <v>0</v>
      </c>
    </row>
    <row r="70" spans="1:8" ht="27" thickBot="1">
      <c r="A70" s="241"/>
      <c r="B70" s="242" t="s">
        <v>281</v>
      </c>
      <c r="C70" s="242"/>
      <c r="D70" s="243" t="s">
        <v>208</v>
      </c>
      <c r="E70" s="244"/>
      <c r="F70" s="245"/>
      <c r="G70" s="244"/>
      <c r="H70" s="246"/>
    </row>
    <row r="71" spans="1:8" ht="45" customHeight="1">
      <c r="A71" s="233">
        <f>A68+1</f>
        <v>158</v>
      </c>
      <c r="B71" s="206" t="s">
        <v>282</v>
      </c>
      <c r="C71" s="238" t="s">
        <v>107</v>
      </c>
      <c r="D71" s="235" t="s">
        <v>178</v>
      </c>
      <c r="E71" s="206" t="s">
        <v>3</v>
      </c>
      <c r="F71" s="239">
        <v>23.9</v>
      </c>
      <c r="G71" s="191"/>
      <c r="H71" s="192">
        <f t="shared" ref="H71:H76" si="12">ROUND(F71*G71,2)</f>
        <v>0</v>
      </c>
    </row>
    <row r="72" spans="1:8" ht="45" customHeight="1">
      <c r="A72" s="90">
        <f t="shared" si="9"/>
        <v>159</v>
      </c>
      <c r="B72" s="68" t="s">
        <v>283</v>
      </c>
      <c r="C72" s="84" t="s">
        <v>107</v>
      </c>
      <c r="D72" s="69" t="s">
        <v>131</v>
      </c>
      <c r="E72" s="68" t="s">
        <v>3</v>
      </c>
      <c r="F72" s="85">
        <v>12.2</v>
      </c>
      <c r="G72" s="176"/>
      <c r="H72" s="91">
        <f t="shared" si="12"/>
        <v>0</v>
      </c>
    </row>
    <row r="73" spans="1:8" ht="45" customHeight="1">
      <c r="A73" s="90">
        <f t="shared" si="9"/>
        <v>160</v>
      </c>
      <c r="B73" s="68" t="s">
        <v>284</v>
      </c>
      <c r="C73" s="84" t="s">
        <v>108</v>
      </c>
      <c r="D73" s="69" t="s">
        <v>419</v>
      </c>
      <c r="E73" s="68" t="s">
        <v>3</v>
      </c>
      <c r="F73" s="85">
        <v>42</v>
      </c>
      <c r="G73" s="176"/>
      <c r="H73" s="91">
        <f t="shared" si="12"/>
        <v>0</v>
      </c>
    </row>
    <row r="74" spans="1:8" ht="56.25">
      <c r="A74" s="90">
        <f t="shared" si="9"/>
        <v>161</v>
      </c>
      <c r="B74" s="68" t="s">
        <v>387</v>
      </c>
      <c r="C74" s="84" t="s">
        <v>107</v>
      </c>
      <c r="D74" s="69" t="s">
        <v>440</v>
      </c>
      <c r="E74" s="71" t="s">
        <v>1</v>
      </c>
      <c r="F74" s="85">
        <v>1</v>
      </c>
      <c r="G74" s="176"/>
      <c r="H74" s="91">
        <f t="shared" si="12"/>
        <v>0</v>
      </c>
    </row>
    <row r="75" spans="1:8" ht="45" customHeight="1">
      <c r="A75" s="90">
        <f t="shared" si="9"/>
        <v>162</v>
      </c>
      <c r="B75" s="68" t="s">
        <v>428</v>
      </c>
      <c r="C75" s="84" t="s">
        <v>107</v>
      </c>
      <c r="D75" s="69" t="s">
        <v>180</v>
      </c>
      <c r="E75" s="68" t="s">
        <v>1</v>
      </c>
      <c r="F75" s="85">
        <v>1</v>
      </c>
      <c r="G75" s="176"/>
      <c r="H75" s="91">
        <f t="shared" si="12"/>
        <v>0</v>
      </c>
    </row>
    <row r="76" spans="1:8" ht="57" customHeight="1" thickBot="1">
      <c r="A76" s="90">
        <f t="shared" si="9"/>
        <v>163</v>
      </c>
      <c r="B76" s="68" t="s">
        <v>439</v>
      </c>
      <c r="C76" s="84" t="s">
        <v>107</v>
      </c>
      <c r="D76" s="73" t="s">
        <v>427</v>
      </c>
      <c r="E76" s="71" t="s">
        <v>1</v>
      </c>
      <c r="F76" s="85">
        <v>1</v>
      </c>
      <c r="G76" s="176"/>
      <c r="H76" s="91">
        <f t="shared" si="12"/>
        <v>0</v>
      </c>
    </row>
    <row r="77" spans="1:8" ht="20.100000000000001" customHeight="1" thickBot="1">
      <c r="A77" s="197"/>
      <c r="B77" s="184" t="s">
        <v>281</v>
      </c>
      <c r="C77" s="87" t="s">
        <v>0</v>
      </c>
      <c r="D77" s="95" t="s">
        <v>209</v>
      </c>
      <c r="E77" s="88"/>
      <c r="F77" s="88"/>
      <c r="G77" s="89"/>
      <c r="H77" s="76">
        <f>SUM(H71:H76)</f>
        <v>0</v>
      </c>
    </row>
    <row r="78" spans="1:8" ht="27" thickBot="1">
      <c r="A78" s="241"/>
      <c r="B78" s="242" t="s">
        <v>285</v>
      </c>
      <c r="C78" s="242"/>
      <c r="D78" s="243" t="s">
        <v>424</v>
      </c>
      <c r="E78" s="244"/>
      <c r="F78" s="245"/>
      <c r="G78" s="244"/>
      <c r="H78" s="246"/>
    </row>
    <row r="79" spans="1:8" ht="45" customHeight="1">
      <c r="A79" s="233">
        <f>A76+1</f>
        <v>164</v>
      </c>
      <c r="B79" s="206" t="s">
        <v>286</v>
      </c>
      <c r="C79" s="238" t="s">
        <v>107</v>
      </c>
      <c r="D79" s="235" t="s">
        <v>178</v>
      </c>
      <c r="E79" s="206" t="s">
        <v>3</v>
      </c>
      <c r="F79" s="239">
        <v>52</v>
      </c>
      <c r="G79" s="191"/>
      <c r="H79" s="192">
        <f t="shared" ref="H79:H86" si="13">ROUND(F79*G79,2)</f>
        <v>0</v>
      </c>
    </row>
    <row r="80" spans="1:8" ht="45" customHeight="1">
      <c r="A80" s="90">
        <f t="shared" ref="A80:A85" si="14">A79+1</f>
        <v>165</v>
      </c>
      <c r="B80" s="68" t="s">
        <v>388</v>
      </c>
      <c r="C80" s="84" t="s">
        <v>107</v>
      </c>
      <c r="D80" s="69" t="s">
        <v>131</v>
      </c>
      <c r="E80" s="68" t="s">
        <v>3</v>
      </c>
      <c r="F80" s="85">
        <v>13.8</v>
      </c>
      <c r="G80" s="176"/>
      <c r="H80" s="91">
        <f t="shared" si="13"/>
        <v>0</v>
      </c>
    </row>
    <row r="81" spans="1:8" ht="45" customHeight="1">
      <c r="A81" s="90">
        <f t="shared" si="14"/>
        <v>166</v>
      </c>
      <c r="B81" s="68" t="s">
        <v>389</v>
      </c>
      <c r="C81" s="84" t="s">
        <v>107</v>
      </c>
      <c r="D81" s="69" t="s">
        <v>354</v>
      </c>
      <c r="E81" s="68" t="s">
        <v>3</v>
      </c>
      <c r="F81" s="85">
        <v>150.19999999999999</v>
      </c>
      <c r="G81" s="176"/>
      <c r="H81" s="91">
        <f t="shared" si="13"/>
        <v>0</v>
      </c>
    </row>
    <row r="82" spans="1:8" ht="57.75" customHeight="1">
      <c r="A82" s="90">
        <f t="shared" si="14"/>
        <v>167</v>
      </c>
      <c r="B82" s="68" t="s">
        <v>390</v>
      </c>
      <c r="C82" s="84" t="s">
        <v>107</v>
      </c>
      <c r="D82" s="69" t="s">
        <v>323</v>
      </c>
      <c r="E82" s="68" t="s">
        <v>1</v>
      </c>
      <c r="F82" s="70">
        <v>2</v>
      </c>
      <c r="G82" s="176"/>
      <c r="H82" s="91">
        <f t="shared" si="13"/>
        <v>0</v>
      </c>
    </row>
    <row r="83" spans="1:8" ht="55.5" customHeight="1">
      <c r="A83" s="90">
        <f t="shared" si="14"/>
        <v>168</v>
      </c>
      <c r="B83" s="68" t="s">
        <v>391</v>
      </c>
      <c r="C83" s="84" t="s">
        <v>107</v>
      </c>
      <c r="D83" s="69" t="s">
        <v>322</v>
      </c>
      <c r="E83" s="68" t="s">
        <v>1</v>
      </c>
      <c r="F83" s="70">
        <v>4</v>
      </c>
      <c r="G83" s="176"/>
      <c r="H83" s="91">
        <f t="shared" si="13"/>
        <v>0</v>
      </c>
    </row>
    <row r="84" spans="1:8" ht="45" customHeight="1">
      <c r="A84" s="90">
        <f t="shared" si="14"/>
        <v>169</v>
      </c>
      <c r="B84" s="68" t="s">
        <v>392</v>
      </c>
      <c r="C84" s="84" t="s">
        <v>107</v>
      </c>
      <c r="D84" s="69" t="s">
        <v>179</v>
      </c>
      <c r="E84" s="68" t="s">
        <v>1</v>
      </c>
      <c r="F84" s="85">
        <v>6</v>
      </c>
      <c r="G84" s="176"/>
      <c r="H84" s="91">
        <f t="shared" si="13"/>
        <v>0</v>
      </c>
    </row>
    <row r="85" spans="1:8" ht="45" customHeight="1">
      <c r="A85" s="90">
        <f t="shared" si="14"/>
        <v>170</v>
      </c>
      <c r="B85" s="68" t="s">
        <v>393</v>
      </c>
      <c r="C85" s="59" t="s">
        <v>107</v>
      </c>
      <c r="D85" s="69" t="s">
        <v>355</v>
      </c>
      <c r="E85" s="68" t="s">
        <v>1</v>
      </c>
      <c r="F85" s="70">
        <v>4</v>
      </c>
      <c r="G85" s="176"/>
      <c r="H85" s="196">
        <f t="shared" si="13"/>
        <v>0</v>
      </c>
    </row>
    <row r="86" spans="1:8" ht="57.75" customHeight="1" thickBot="1">
      <c r="A86" s="90">
        <f>A85+1</f>
        <v>171</v>
      </c>
      <c r="B86" s="68" t="s">
        <v>394</v>
      </c>
      <c r="C86" s="84" t="s">
        <v>107</v>
      </c>
      <c r="D86" s="73" t="s">
        <v>427</v>
      </c>
      <c r="E86" s="71" t="s">
        <v>1</v>
      </c>
      <c r="F86" s="85">
        <v>1</v>
      </c>
      <c r="G86" s="176"/>
      <c r="H86" s="196">
        <f t="shared" si="13"/>
        <v>0</v>
      </c>
    </row>
    <row r="87" spans="1:8" ht="20.100000000000001" customHeight="1" thickBot="1">
      <c r="A87" s="197"/>
      <c r="B87" s="184" t="s">
        <v>285</v>
      </c>
      <c r="C87" s="87" t="s">
        <v>0</v>
      </c>
      <c r="D87" s="95" t="s">
        <v>210</v>
      </c>
      <c r="E87" s="88"/>
      <c r="F87" s="88"/>
      <c r="G87" s="89"/>
      <c r="H87" s="76">
        <f>SUM(H79:H86)</f>
        <v>0</v>
      </c>
    </row>
    <row r="88" spans="1:8" ht="27" thickBot="1">
      <c r="A88" s="241"/>
      <c r="B88" s="242" t="s">
        <v>287</v>
      </c>
      <c r="C88" s="242"/>
      <c r="D88" s="243" t="s">
        <v>425</v>
      </c>
      <c r="E88" s="244"/>
      <c r="F88" s="245"/>
      <c r="G88" s="244"/>
      <c r="H88" s="246"/>
    </row>
    <row r="89" spans="1:8" ht="45" customHeight="1">
      <c r="A89" s="233">
        <f>A86+1</f>
        <v>172</v>
      </c>
      <c r="B89" s="206" t="s">
        <v>288</v>
      </c>
      <c r="C89" s="238" t="s">
        <v>107</v>
      </c>
      <c r="D89" s="235" t="s">
        <v>178</v>
      </c>
      <c r="E89" s="206" t="s">
        <v>3</v>
      </c>
      <c r="F89" s="239">
        <v>32</v>
      </c>
      <c r="G89" s="191"/>
      <c r="H89" s="192">
        <f t="shared" ref="H89:H90" si="15">ROUND(F89*G89,2)</f>
        <v>0</v>
      </c>
    </row>
    <row r="90" spans="1:8" ht="45" customHeight="1">
      <c r="A90" s="90">
        <f t="shared" ref="A90:A97" si="16">A89+1</f>
        <v>173</v>
      </c>
      <c r="B90" s="68" t="s">
        <v>289</v>
      </c>
      <c r="C90" s="84" t="s">
        <v>107</v>
      </c>
      <c r="D90" s="69" t="s">
        <v>316</v>
      </c>
      <c r="E90" s="68" t="s">
        <v>3</v>
      </c>
      <c r="F90" s="85">
        <v>113.7</v>
      </c>
      <c r="G90" s="176"/>
      <c r="H90" s="91">
        <f t="shared" si="15"/>
        <v>0</v>
      </c>
    </row>
    <row r="91" spans="1:8" ht="45" customHeight="1">
      <c r="A91" s="90">
        <f t="shared" si="16"/>
        <v>174</v>
      </c>
      <c r="B91" s="68" t="s">
        <v>290</v>
      </c>
      <c r="C91" s="84" t="s">
        <v>107</v>
      </c>
      <c r="D91" s="69" t="s">
        <v>320</v>
      </c>
      <c r="E91" s="68" t="s">
        <v>3</v>
      </c>
      <c r="F91" s="85">
        <v>1.2</v>
      </c>
      <c r="G91" s="176"/>
      <c r="H91" s="91">
        <f t="shared" ref="H91" si="17">ROUND(F91*G91,2)</f>
        <v>0</v>
      </c>
    </row>
    <row r="92" spans="1:8" ht="45" customHeight="1">
      <c r="A92" s="90">
        <f t="shared" si="16"/>
        <v>175</v>
      </c>
      <c r="B92" s="68" t="s">
        <v>291</v>
      </c>
      <c r="C92" s="84" t="s">
        <v>108</v>
      </c>
      <c r="D92" s="69" t="s">
        <v>441</v>
      </c>
      <c r="E92" s="68" t="s">
        <v>3</v>
      </c>
      <c r="F92" s="85">
        <v>4.5</v>
      </c>
      <c r="G92" s="176"/>
      <c r="H92" s="91">
        <f t="shared" ref="H92:H98" si="18">ROUND(F92*G92,2)</f>
        <v>0</v>
      </c>
    </row>
    <row r="93" spans="1:8" ht="57.75" customHeight="1">
      <c r="A93" s="90">
        <f t="shared" si="16"/>
        <v>176</v>
      </c>
      <c r="B93" s="68" t="s">
        <v>292</v>
      </c>
      <c r="C93" s="84" t="s">
        <v>107</v>
      </c>
      <c r="D93" s="69" t="s">
        <v>324</v>
      </c>
      <c r="E93" s="68" t="s">
        <v>1</v>
      </c>
      <c r="F93" s="70">
        <v>3</v>
      </c>
      <c r="G93" s="176"/>
      <c r="H93" s="91">
        <f t="shared" si="18"/>
        <v>0</v>
      </c>
    </row>
    <row r="94" spans="1:8" ht="45" customHeight="1">
      <c r="A94" s="90">
        <f>A93+1</f>
        <v>177</v>
      </c>
      <c r="B94" s="68" t="s">
        <v>293</v>
      </c>
      <c r="C94" s="84" t="s">
        <v>107</v>
      </c>
      <c r="D94" s="69" t="s">
        <v>358</v>
      </c>
      <c r="E94" s="68" t="s">
        <v>1</v>
      </c>
      <c r="F94" s="70">
        <v>1</v>
      </c>
      <c r="G94" s="176"/>
      <c r="H94" s="91">
        <f t="shared" si="18"/>
        <v>0</v>
      </c>
    </row>
    <row r="95" spans="1:8" ht="45" customHeight="1">
      <c r="A95" s="90">
        <f t="shared" si="16"/>
        <v>178</v>
      </c>
      <c r="B95" s="68" t="s">
        <v>321</v>
      </c>
      <c r="C95" s="84" t="s">
        <v>107</v>
      </c>
      <c r="D95" s="69" t="s">
        <v>179</v>
      </c>
      <c r="E95" s="68" t="s">
        <v>1</v>
      </c>
      <c r="F95" s="70">
        <v>4</v>
      </c>
      <c r="G95" s="176"/>
      <c r="H95" s="91">
        <f t="shared" si="18"/>
        <v>0</v>
      </c>
    </row>
    <row r="96" spans="1:8" ht="45" customHeight="1">
      <c r="A96" s="90">
        <f t="shared" si="16"/>
        <v>179</v>
      </c>
      <c r="B96" s="68" t="s">
        <v>443</v>
      </c>
      <c r="C96" s="59" t="s">
        <v>107</v>
      </c>
      <c r="D96" s="69" t="s">
        <v>356</v>
      </c>
      <c r="E96" s="68" t="s">
        <v>1</v>
      </c>
      <c r="F96" s="70">
        <v>4</v>
      </c>
      <c r="G96" s="176"/>
      <c r="H96" s="91">
        <f t="shared" si="18"/>
        <v>0</v>
      </c>
    </row>
    <row r="97" spans="1:8" ht="57" customHeight="1">
      <c r="A97" s="90">
        <f t="shared" si="16"/>
        <v>180</v>
      </c>
      <c r="B97" s="68" t="s">
        <v>395</v>
      </c>
      <c r="C97" s="59" t="s">
        <v>107</v>
      </c>
      <c r="D97" s="69" t="s">
        <v>357</v>
      </c>
      <c r="E97" s="68" t="s">
        <v>1</v>
      </c>
      <c r="F97" s="70">
        <v>2</v>
      </c>
      <c r="G97" s="176"/>
      <c r="H97" s="91">
        <f t="shared" si="18"/>
        <v>0</v>
      </c>
    </row>
    <row r="98" spans="1:8" ht="57" customHeight="1" thickBot="1">
      <c r="A98" s="90">
        <f>A97+1</f>
        <v>181</v>
      </c>
      <c r="B98" s="68" t="s">
        <v>396</v>
      </c>
      <c r="C98" s="84" t="s">
        <v>107</v>
      </c>
      <c r="D98" s="81" t="s">
        <v>427</v>
      </c>
      <c r="E98" s="79" t="s">
        <v>1</v>
      </c>
      <c r="F98" s="85">
        <v>1</v>
      </c>
      <c r="G98" s="176"/>
      <c r="H98" s="91">
        <f t="shared" si="18"/>
        <v>0</v>
      </c>
    </row>
    <row r="99" spans="1:8" ht="20.100000000000001" customHeight="1" thickBot="1">
      <c r="A99" s="197"/>
      <c r="B99" s="184" t="s">
        <v>287</v>
      </c>
      <c r="C99" s="87" t="s">
        <v>0</v>
      </c>
      <c r="D99" s="95" t="s">
        <v>211</v>
      </c>
      <c r="E99" s="88"/>
      <c r="F99" s="88"/>
      <c r="G99" s="89"/>
      <c r="H99" s="76">
        <f>SUM(H89:H98)</f>
        <v>0</v>
      </c>
    </row>
    <row r="100" spans="1:8" ht="30" customHeight="1" thickBot="1">
      <c r="A100" s="241"/>
      <c r="B100" s="242" t="s">
        <v>105</v>
      </c>
      <c r="C100" s="242"/>
      <c r="D100" s="243" t="s">
        <v>750</v>
      </c>
      <c r="E100" s="244"/>
      <c r="F100" s="245"/>
      <c r="G100" s="244"/>
      <c r="H100" s="246"/>
    </row>
    <row r="101" spans="1:8" ht="45" customHeight="1">
      <c r="A101" s="233">
        <f>A98+1</f>
        <v>182</v>
      </c>
      <c r="B101" s="206" t="s">
        <v>106</v>
      </c>
      <c r="C101" s="238" t="s">
        <v>107</v>
      </c>
      <c r="D101" s="235" t="s">
        <v>178</v>
      </c>
      <c r="E101" s="206" t="s">
        <v>3</v>
      </c>
      <c r="F101" s="239">
        <v>83.8</v>
      </c>
      <c r="G101" s="191"/>
      <c r="H101" s="192">
        <f>ROUND(F101*G101,2)</f>
        <v>0</v>
      </c>
    </row>
    <row r="102" spans="1:8" ht="45" customHeight="1">
      <c r="A102" s="90">
        <f>A101+1</f>
        <v>183</v>
      </c>
      <c r="B102" s="68" t="s">
        <v>363</v>
      </c>
      <c r="C102" s="84" t="s">
        <v>107</v>
      </c>
      <c r="D102" s="69" t="s">
        <v>316</v>
      </c>
      <c r="E102" s="68" t="s">
        <v>3</v>
      </c>
      <c r="F102" s="85">
        <v>16.5</v>
      </c>
      <c r="G102" s="176"/>
      <c r="H102" s="91">
        <f>ROUND(F102*G102,2)</f>
        <v>0</v>
      </c>
    </row>
    <row r="103" spans="1:8" ht="45" customHeight="1">
      <c r="A103" s="90">
        <f>A102+1</f>
        <v>184</v>
      </c>
      <c r="B103" s="68" t="s">
        <v>364</v>
      </c>
      <c r="C103" s="84" t="s">
        <v>107</v>
      </c>
      <c r="D103" s="69" t="s">
        <v>320</v>
      </c>
      <c r="E103" s="68" t="s">
        <v>3</v>
      </c>
      <c r="F103" s="85">
        <v>33.5</v>
      </c>
      <c r="G103" s="176"/>
      <c r="H103" s="91">
        <f t="shared" ref="H103" si="19">ROUND(F103*G103,2)</f>
        <v>0</v>
      </c>
    </row>
    <row r="104" spans="1:8" ht="45" customHeight="1">
      <c r="A104" s="90">
        <f>A103+1</f>
        <v>185</v>
      </c>
      <c r="B104" s="68" t="s">
        <v>365</v>
      </c>
      <c r="C104" s="84" t="s">
        <v>329</v>
      </c>
      <c r="D104" s="69" t="s">
        <v>426</v>
      </c>
      <c r="E104" s="68" t="s">
        <v>3</v>
      </c>
      <c r="F104" s="85">
        <v>20.5</v>
      </c>
      <c r="G104" s="176"/>
      <c r="H104" s="91">
        <f t="shared" ref="H104:H112" si="20">ROUND(F104*G104,2)</f>
        <v>0</v>
      </c>
    </row>
    <row r="105" spans="1:8" ht="45" customHeight="1">
      <c r="A105" s="90">
        <f t="shared" ref="A105:A107" si="21">A104+1</f>
        <v>186</v>
      </c>
      <c r="B105" s="68" t="s">
        <v>207</v>
      </c>
      <c r="C105" s="84" t="s">
        <v>108</v>
      </c>
      <c r="D105" s="69" t="s">
        <v>359</v>
      </c>
      <c r="E105" s="68" t="s">
        <v>3</v>
      </c>
      <c r="F105" s="85">
        <v>26.3</v>
      </c>
      <c r="G105" s="176"/>
      <c r="H105" s="91">
        <f t="shared" si="20"/>
        <v>0</v>
      </c>
    </row>
    <row r="106" spans="1:8" ht="45" customHeight="1">
      <c r="A106" s="90">
        <f t="shared" si="21"/>
        <v>187</v>
      </c>
      <c r="B106" s="68" t="s">
        <v>366</v>
      </c>
      <c r="C106" s="59" t="s">
        <v>107</v>
      </c>
      <c r="D106" s="69" t="s">
        <v>456</v>
      </c>
      <c r="E106" s="68" t="s">
        <v>1</v>
      </c>
      <c r="F106" s="70">
        <v>1</v>
      </c>
      <c r="G106" s="176"/>
      <c r="H106" s="91">
        <f t="shared" si="20"/>
        <v>0</v>
      </c>
    </row>
    <row r="107" spans="1:8" ht="57" customHeight="1">
      <c r="A107" s="90">
        <f t="shared" si="21"/>
        <v>188</v>
      </c>
      <c r="B107" s="68" t="s">
        <v>368</v>
      </c>
      <c r="C107" s="84" t="s">
        <v>107</v>
      </c>
      <c r="D107" s="69" t="s">
        <v>360</v>
      </c>
      <c r="E107" s="68" t="s">
        <v>1</v>
      </c>
      <c r="F107" s="85">
        <v>2</v>
      </c>
      <c r="G107" s="176"/>
      <c r="H107" s="91">
        <f t="shared" si="20"/>
        <v>0</v>
      </c>
    </row>
    <row r="108" spans="1:8" ht="67.5">
      <c r="A108" s="90">
        <f>A107+1</f>
        <v>189</v>
      </c>
      <c r="B108" s="68" t="s">
        <v>418</v>
      </c>
      <c r="C108" s="84" t="s">
        <v>107</v>
      </c>
      <c r="D108" s="69" t="s">
        <v>457</v>
      </c>
      <c r="E108" s="68" t="s">
        <v>1</v>
      </c>
      <c r="F108" s="85">
        <v>1</v>
      </c>
      <c r="G108" s="176"/>
      <c r="H108" s="91">
        <f t="shared" si="20"/>
        <v>0</v>
      </c>
    </row>
    <row r="109" spans="1:8" ht="45" customHeight="1">
      <c r="A109" s="90">
        <f>A108+1</f>
        <v>190</v>
      </c>
      <c r="B109" s="68" t="s">
        <v>369</v>
      </c>
      <c r="C109" s="84" t="s">
        <v>107</v>
      </c>
      <c r="D109" s="69" t="s">
        <v>754</v>
      </c>
      <c r="E109" s="68" t="s">
        <v>1</v>
      </c>
      <c r="F109" s="70">
        <v>1</v>
      </c>
      <c r="G109" s="176"/>
      <c r="H109" s="91">
        <f t="shared" si="20"/>
        <v>0</v>
      </c>
    </row>
    <row r="110" spans="1:8" ht="45" customHeight="1">
      <c r="A110" s="90">
        <f t="shared" ref="A110:A114" si="22">A109+1</f>
        <v>191</v>
      </c>
      <c r="B110" s="68" t="s">
        <v>370</v>
      </c>
      <c r="C110" s="84" t="s">
        <v>107</v>
      </c>
      <c r="D110" s="69" t="s">
        <v>361</v>
      </c>
      <c r="E110" s="68" t="s">
        <v>1</v>
      </c>
      <c r="F110" s="70">
        <v>1</v>
      </c>
      <c r="G110" s="176"/>
      <c r="H110" s="91">
        <f t="shared" si="20"/>
        <v>0</v>
      </c>
    </row>
    <row r="111" spans="1:8" ht="67.5">
      <c r="A111" s="90">
        <f t="shared" si="22"/>
        <v>192</v>
      </c>
      <c r="B111" s="68" t="s">
        <v>371</v>
      </c>
      <c r="C111" s="84" t="s">
        <v>107</v>
      </c>
      <c r="D111" s="69" t="s">
        <v>755</v>
      </c>
      <c r="E111" s="68" t="s">
        <v>1</v>
      </c>
      <c r="F111" s="85">
        <v>1</v>
      </c>
      <c r="G111" s="176"/>
      <c r="H111" s="91">
        <f t="shared" si="20"/>
        <v>0</v>
      </c>
    </row>
    <row r="112" spans="1:8" ht="45" customHeight="1">
      <c r="A112" s="90">
        <f t="shared" si="22"/>
        <v>193</v>
      </c>
      <c r="B112" s="68" t="s">
        <v>372</v>
      </c>
      <c r="C112" s="84" t="s">
        <v>107</v>
      </c>
      <c r="D112" s="69" t="s">
        <v>179</v>
      </c>
      <c r="E112" s="68" t="s">
        <v>1</v>
      </c>
      <c r="F112" s="70">
        <v>3</v>
      </c>
      <c r="G112" s="176"/>
      <c r="H112" s="91">
        <f t="shared" si="20"/>
        <v>0</v>
      </c>
    </row>
    <row r="113" spans="1:8" ht="45" customHeight="1">
      <c r="A113" s="90">
        <f t="shared" si="22"/>
        <v>194</v>
      </c>
      <c r="B113" s="68" t="s">
        <v>397</v>
      </c>
      <c r="C113" s="84" t="s">
        <v>107</v>
      </c>
      <c r="D113" s="69" t="s">
        <v>180</v>
      </c>
      <c r="E113" s="68" t="s">
        <v>1</v>
      </c>
      <c r="F113" s="70">
        <v>3</v>
      </c>
      <c r="G113" s="176"/>
      <c r="H113" s="91">
        <f t="shared" ref="H113" si="23">ROUND(F113*G113,2)</f>
        <v>0</v>
      </c>
    </row>
    <row r="114" spans="1:8" ht="45" customHeight="1">
      <c r="A114" s="90">
        <f t="shared" si="22"/>
        <v>195</v>
      </c>
      <c r="B114" s="68" t="s">
        <v>398</v>
      </c>
      <c r="C114" s="59" t="s">
        <v>107</v>
      </c>
      <c r="D114" s="69" t="s">
        <v>362</v>
      </c>
      <c r="E114" s="68" t="s">
        <v>1</v>
      </c>
      <c r="F114" s="70">
        <v>1</v>
      </c>
      <c r="G114" s="176"/>
      <c r="H114" s="91">
        <f t="shared" ref="H114" si="24">ROUND(F114*G114,2)</f>
        <v>0</v>
      </c>
    </row>
    <row r="115" spans="1:8" ht="56.25">
      <c r="A115" s="90">
        <f>A114+1</f>
        <v>196</v>
      </c>
      <c r="B115" s="68" t="s">
        <v>399</v>
      </c>
      <c r="C115" s="59" t="s">
        <v>107</v>
      </c>
      <c r="D115" s="69" t="s">
        <v>756</v>
      </c>
      <c r="E115" s="68" t="s">
        <v>1</v>
      </c>
      <c r="F115" s="70">
        <v>2</v>
      </c>
      <c r="G115" s="176"/>
      <c r="H115" s="91">
        <f>ROUND(F115*G115,2)</f>
        <v>0</v>
      </c>
    </row>
    <row r="116" spans="1:8" ht="57.75" customHeight="1">
      <c r="A116" s="90">
        <f>A115+1</f>
        <v>197</v>
      </c>
      <c r="B116" s="68" t="s">
        <v>400</v>
      </c>
      <c r="C116" s="84" t="s">
        <v>107</v>
      </c>
      <c r="D116" s="73" t="s">
        <v>427</v>
      </c>
      <c r="E116" s="71" t="s">
        <v>1</v>
      </c>
      <c r="F116" s="85">
        <v>1</v>
      </c>
      <c r="G116" s="176"/>
      <c r="H116" s="103">
        <f>ROUND(F116*G116,2)</f>
        <v>0</v>
      </c>
    </row>
    <row r="117" spans="1:8" ht="57" thickBot="1">
      <c r="A117" s="90">
        <f>A116+1</f>
        <v>198</v>
      </c>
      <c r="B117" s="68" t="s">
        <v>429</v>
      </c>
      <c r="C117" s="84" t="s">
        <v>107</v>
      </c>
      <c r="D117" s="73" t="s">
        <v>174</v>
      </c>
      <c r="E117" s="71" t="s">
        <v>20</v>
      </c>
      <c r="F117" s="85">
        <v>2.5</v>
      </c>
      <c r="G117" s="176"/>
      <c r="H117" s="103">
        <f>ROUND(F117*G117,2)</f>
        <v>0</v>
      </c>
    </row>
    <row r="118" spans="1:8" ht="20.100000000000001" customHeight="1" thickBot="1">
      <c r="A118" s="197"/>
      <c r="B118" s="184" t="s">
        <v>105</v>
      </c>
      <c r="C118" s="87" t="s">
        <v>0</v>
      </c>
      <c r="D118" s="95" t="s">
        <v>751</v>
      </c>
      <c r="E118" s="88"/>
      <c r="F118" s="88"/>
      <c r="G118" s="89"/>
      <c r="H118" s="76">
        <f>SUM(H101:H117)</f>
        <v>0</v>
      </c>
    </row>
    <row r="119" spans="1:8" ht="27.75" customHeight="1" thickBot="1">
      <c r="A119" s="241"/>
      <c r="B119" s="242" t="s">
        <v>373</v>
      </c>
      <c r="C119" s="242"/>
      <c r="D119" s="445" t="s">
        <v>752</v>
      </c>
      <c r="E119" s="446"/>
      <c r="F119" s="446"/>
      <c r="G119" s="446"/>
      <c r="H119" s="246"/>
    </row>
    <row r="120" spans="1:8" ht="39.950000000000003" customHeight="1">
      <c r="A120" s="233">
        <f>A117+1</f>
        <v>199</v>
      </c>
      <c r="B120" s="206" t="s">
        <v>374</v>
      </c>
      <c r="C120" s="238" t="s">
        <v>107</v>
      </c>
      <c r="D120" s="235" t="s">
        <v>178</v>
      </c>
      <c r="E120" s="206" t="s">
        <v>3</v>
      </c>
      <c r="F120" s="239">
        <v>64.400000000000006</v>
      </c>
      <c r="G120" s="191"/>
      <c r="H120" s="192">
        <f>ROUND(F120*G120,2)</f>
        <v>0</v>
      </c>
    </row>
    <row r="121" spans="1:8" ht="45.75" customHeight="1">
      <c r="A121" s="90">
        <f t="shared" ref="A121:A124" si="25">A120+1</f>
        <v>200</v>
      </c>
      <c r="B121" s="68" t="s">
        <v>375</v>
      </c>
      <c r="C121" s="84" t="s">
        <v>108</v>
      </c>
      <c r="D121" s="69" t="s">
        <v>317</v>
      </c>
      <c r="E121" s="68" t="s">
        <v>3</v>
      </c>
      <c r="F121" s="85">
        <v>152.6</v>
      </c>
      <c r="G121" s="176"/>
      <c r="H121" s="91">
        <f t="shared" ref="H121:H126" si="26">ROUND(F121*G121,2)</f>
        <v>0</v>
      </c>
    </row>
    <row r="122" spans="1:8" ht="61.5" customHeight="1">
      <c r="A122" s="90">
        <f t="shared" si="25"/>
        <v>201</v>
      </c>
      <c r="B122" s="68" t="s">
        <v>376</v>
      </c>
      <c r="C122" s="84" t="s">
        <v>107</v>
      </c>
      <c r="D122" s="69" t="s">
        <v>318</v>
      </c>
      <c r="E122" s="68" t="s">
        <v>1</v>
      </c>
      <c r="F122" s="85">
        <v>2</v>
      </c>
      <c r="G122" s="176"/>
      <c r="H122" s="91">
        <f t="shared" si="26"/>
        <v>0</v>
      </c>
    </row>
    <row r="123" spans="1:8" ht="55.5" customHeight="1">
      <c r="A123" s="90">
        <f t="shared" si="25"/>
        <v>202</v>
      </c>
      <c r="B123" s="68" t="s">
        <v>377</v>
      </c>
      <c r="C123" s="84" t="s">
        <v>107</v>
      </c>
      <c r="D123" s="69" t="s">
        <v>319</v>
      </c>
      <c r="E123" s="68" t="s">
        <v>1</v>
      </c>
      <c r="F123" s="85">
        <v>5</v>
      </c>
      <c r="G123" s="176"/>
      <c r="H123" s="91">
        <f t="shared" si="26"/>
        <v>0</v>
      </c>
    </row>
    <row r="124" spans="1:8" ht="39.950000000000003" customHeight="1">
      <c r="A124" s="90">
        <f t="shared" si="25"/>
        <v>203</v>
      </c>
      <c r="B124" s="68" t="s">
        <v>378</v>
      </c>
      <c r="C124" s="84" t="s">
        <v>107</v>
      </c>
      <c r="D124" s="69" t="s">
        <v>179</v>
      </c>
      <c r="E124" s="68" t="s">
        <v>1</v>
      </c>
      <c r="F124" s="85">
        <v>7</v>
      </c>
      <c r="G124" s="176"/>
      <c r="H124" s="91">
        <f t="shared" si="26"/>
        <v>0</v>
      </c>
    </row>
    <row r="125" spans="1:8" ht="56.25">
      <c r="A125" s="90">
        <f>A124+1</f>
        <v>204</v>
      </c>
      <c r="B125" s="68" t="s">
        <v>379</v>
      </c>
      <c r="C125" s="84" t="s">
        <v>107</v>
      </c>
      <c r="D125" s="69" t="s">
        <v>758</v>
      </c>
      <c r="E125" s="71" t="s">
        <v>1</v>
      </c>
      <c r="F125" s="85">
        <v>1</v>
      </c>
      <c r="G125" s="176"/>
      <c r="H125" s="91">
        <f>ROUND(F125*G125,2)</f>
        <v>0</v>
      </c>
    </row>
    <row r="126" spans="1:8" ht="57" customHeight="1" thickBot="1">
      <c r="A126" s="90">
        <f>A125+1</f>
        <v>205</v>
      </c>
      <c r="B126" s="68" t="s">
        <v>757</v>
      </c>
      <c r="C126" s="84" t="s">
        <v>107</v>
      </c>
      <c r="D126" s="73" t="s">
        <v>427</v>
      </c>
      <c r="E126" s="71" t="s">
        <v>1</v>
      </c>
      <c r="F126" s="85">
        <v>1</v>
      </c>
      <c r="G126" s="176"/>
      <c r="H126" s="91">
        <f t="shared" si="26"/>
        <v>0</v>
      </c>
    </row>
    <row r="127" spans="1:8" ht="20.100000000000001" customHeight="1" thickBot="1">
      <c r="A127" s="197"/>
      <c r="B127" s="184" t="s">
        <v>373</v>
      </c>
      <c r="C127" s="87" t="s">
        <v>0</v>
      </c>
      <c r="D127" s="95" t="s">
        <v>753</v>
      </c>
      <c r="E127" s="88"/>
      <c r="F127" s="88"/>
      <c r="G127" s="89"/>
      <c r="H127" s="76">
        <f>SUM(H120:H126)</f>
        <v>0</v>
      </c>
    </row>
    <row r="128" spans="1:8" ht="24.95" customHeight="1">
      <c r="A128" s="405" t="s">
        <v>382</v>
      </c>
      <c r="B128" s="406"/>
      <c r="C128" s="407"/>
      <c r="D128" s="450" t="s">
        <v>294</v>
      </c>
      <c r="E128" s="451"/>
      <c r="F128" s="451"/>
      <c r="G128" s="452"/>
      <c r="H128" s="104">
        <f>H11</f>
        <v>0</v>
      </c>
    </row>
    <row r="129" spans="1:8" ht="24.95" customHeight="1">
      <c r="A129" s="405"/>
      <c r="B129" s="406"/>
      <c r="C129" s="407"/>
      <c r="D129" s="447" t="s">
        <v>401</v>
      </c>
      <c r="E129" s="448"/>
      <c r="F129" s="448"/>
      <c r="G129" s="449"/>
      <c r="H129" s="105">
        <f>ROUND(H24+H47+H69+H77+H87+H99+H118+H127,2)</f>
        <v>0</v>
      </c>
    </row>
    <row r="130" spans="1:8" ht="24.95" customHeight="1">
      <c r="A130" s="405"/>
      <c r="B130" s="406"/>
      <c r="C130" s="407"/>
      <c r="D130" s="453" t="s">
        <v>41</v>
      </c>
      <c r="E130" s="453"/>
      <c r="F130" s="453"/>
      <c r="G130" s="423"/>
      <c r="H130" s="105">
        <f>H129+H128</f>
        <v>0</v>
      </c>
    </row>
    <row r="131" spans="1:8" ht="24.95" customHeight="1">
      <c r="A131" s="405"/>
      <c r="B131" s="406"/>
      <c r="C131" s="407"/>
      <c r="D131" s="454" t="s">
        <v>10</v>
      </c>
      <c r="E131" s="455"/>
      <c r="F131" s="455"/>
      <c r="G131" s="178"/>
      <c r="H131" s="105">
        <f>ROUND(H130*G131/100,2)</f>
        <v>0</v>
      </c>
    </row>
    <row r="132" spans="1:8" ht="24.95" customHeight="1" thickBot="1">
      <c r="A132" s="408"/>
      <c r="B132" s="409"/>
      <c r="C132" s="410"/>
      <c r="D132" s="444" t="s">
        <v>21</v>
      </c>
      <c r="E132" s="444"/>
      <c r="F132" s="444"/>
      <c r="G132" s="414"/>
      <c r="H132" s="106">
        <f>H130+H131</f>
        <v>0</v>
      </c>
    </row>
    <row r="133" spans="1:8" ht="38.25" customHeight="1">
      <c r="A133" s="187"/>
    </row>
    <row r="134" spans="1:8">
      <c r="A134" s="187"/>
    </row>
    <row r="135" spans="1:8">
      <c r="A135" s="187"/>
    </row>
    <row r="136" spans="1:8">
      <c r="A136" s="187"/>
    </row>
    <row r="137" spans="1:8">
      <c r="A137" s="187"/>
    </row>
    <row r="138" spans="1:8">
      <c r="A138" s="187"/>
    </row>
    <row r="139" spans="1:8">
      <c r="A139" s="187"/>
    </row>
    <row r="140" spans="1:8">
      <c r="A140" s="187"/>
    </row>
    <row r="141" spans="1:8" ht="30.75" customHeight="1">
      <c r="A141" s="188"/>
    </row>
    <row r="142" spans="1:8" ht="30" customHeight="1">
      <c r="A142" s="185"/>
    </row>
    <row r="143" spans="1:8" ht="15">
      <c r="A143" s="185"/>
    </row>
    <row r="144" spans="1:8" ht="15">
      <c r="A144" s="185"/>
    </row>
    <row r="145" spans="1:1" ht="24" customHeight="1">
      <c r="A145" s="185"/>
    </row>
    <row r="146" spans="1:1" ht="24" customHeight="1">
      <c r="A146" s="185"/>
    </row>
    <row r="151" spans="1:1" ht="44.1" customHeight="1"/>
    <row r="153" spans="1:1" ht="61.5" customHeight="1"/>
    <row r="159" spans="1:1" ht="48.95" customHeight="1"/>
    <row r="160" spans="1:1" ht="51" customHeight="1"/>
    <row r="161" ht="57.6" customHeight="1"/>
    <row r="162" ht="14.25" customHeight="1"/>
    <row r="163" ht="55.5" customHeight="1"/>
    <row r="164" ht="55.5" customHeight="1"/>
    <row r="165" ht="55.5" customHeight="1"/>
    <row r="166" ht="55.5" customHeight="1"/>
    <row r="167" ht="55.5" customHeight="1"/>
    <row r="168" ht="55.5" customHeight="1"/>
    <row r="169" ht="55.5" customHeight="1"/>
    <row r="170" ht="24" customHeight="1"/>
    <row r="172" ht="60.6" customHeight="1"/>
    <row r="173" ht="36" customHeight="1"/>
    <row r="174" ht="34.5" customHeight="1"/>
    <row r="175" ht="24" customHeight="1"/>
    <row r="176" ht="27.95" customHeight="1"/>
    <row r="179" spans="9:9" ht="44.1" customHeight="1"/>
    <row r="180" spans="9:9" ht="55.5" customHeight="1">
      <c r="I180" s="101"/>
    </row>
    <row r="181" spans="9:9" ht="49.5" customHeight="1"/>
    <row r="183" spans="9:9" ht="55.5" customHeight="1"/>
    <row r="185" spans="9:9" ht="24" customHeight="1"/>
    <row r="186" spans="9:9" ht="27.95" customHeight="1"/>
    <row r="189" spans="9:9" ht="51.6" customHeight="1"/>
    <row r="194" spans="9:9" ht="33" customHeight="1"/>
    <row r="199" spans="9:9" ht="44.25" customHeight="1"/>
    <row r="200" spans="9:9" ht="51" customHeight="1"/>
    <row r="204" spans="9:9">
      <c r="I204" s="69"/>
    </row>
    <row r="211" ht="28.5" customHeight="1"/>
    <row r="219" ht="24" customHeight="1"/>
    <row r="220" ht="27.95" customHeight="1"/>
    <row r="231" ht="68.45" customHeight="1"/>
    <row r="232" ht="75" customHeight="1"/>
    <row r="233" ht="69" customHeight="1"/>
    <row r="234" ht="69.95" customHeight="1"/>
    <row r="235" ht="63.6" customHeight="1"/>
    <row r="236" ht="59.1" customHeight="1"/>
    <row r="237" ht="62.1" customHeight="1"/>
    <row r="238" ht="57.6" customHeight="1"/>
    <row r="239" ht="64.5" customHeight="1"/>
    <row r="244" ht="59.1" customHeight="1"/>
    <row r="245" ht="54.95" customHeight="1"/>
    <row r="246" ht="60" customHeight="1"/>
    <row r="247" ht="72.75" customHeight="1"/>
    <row r="248" ht="24" customHeight="1"/>
    <row r="249" ht="27.95" customHeight="1"/>
    <row r="255" ht="68.45" customHeight="1"/>
    <row r="257" ht="54.95" customHeight="1"/>
    <row r="259" ht="24" customHeight="1"/>
    <row r="260" ht="24.75" customHeight="1"/>
    <row r="261" ht="31.5" customHeight="1"/>
    <row r="262" ht="24.75" customHeight="1"/>
    <row r="263" ht="24.75" customHeight="1"/>
    <row r="264" ht="24.75" customHeight="1"/>
  </sheetData>
  <sheetProtection algorithmName="SHA-512" hashValue="qGxaFuhKpDTGOKbmaZ6l+5yOPkDxq0Qey445H43x2JFdAslSAHlb+rjfpEb3evhGQOLKIpenhpkROYtE0z3xfg==" saltValue="sj6+KiYbTDiYTpNcweQhsg==" spinCount="100000" sheet="1" formatColumns="0" formatRows="0" selectLockedCells="1" autoFilter="0"/>
  <autoFilter ref="A4:H146" xr:uid="{00000000-0009-0000-0000-000003000000}"/>
  <mergeCells count="15">
    <mergeCell ref="D132:G132"/>
    <mergeCell ref="A1:H1"/>
    <mergeCell ref="A2:A3"/>
    <mergeCell ref="B2:B3"/>
    <mergeCell ref="C2:C3"/>
    <mergeCell ref="D2:D3"/>
    <mergeCell ref="E2:F2"/>
    <mergeCell ref="G2:G3"/>
    <mergeCell ref="H2:H3"/>
    <mergeCell ref="D119:G119"/>
    <mergeCell ref="D129:G129"/>
    <mergeCell ref="D128:G128"/>
    <mergeCell ref="D130:G130"/>
    <mergeCell ref="D131:F131"/>
    <mergeCell ref="A128:C132"/>
  </mergeCells>
  <phoneticPr fontId="10" type="noConversion"/>
  <conditionalFormatting sqref="G6:G10 G13:G23 G26:G46 G49:G68 G71:G76 G79:G86 G89:G98 G101:G117 G120:G126">
    <cfRule type="cellIs" dxfId="28" priority="45" stopIfTrue="1" operator="equal">
      <formula>0</formula>
    </cfRule>
  </conditionalFormatting>
  <conditionalFormatting sqref="G131">
    <cfRule type="cellIs" dxfId="27" priority="60" stopIfTrue="1" operator="lessThan">
      <formula>0</formula>
    </cfRule>
    <cfRule type="cellIs" dxfId="26" priority="61" stopIfTrue="1" operator="greaterThan">
      <formula>100</formula>
    </cfRule>
    <cfRule type="cellIs" dxfId="25" priority="62" stopIfTrue="1" operator="equal">
      <formula>0</formula>
    </cfRule>
    <cfRule type="cellIs" dxfId="24" priority="63" stopIfTrue="1" operator="between">
      <formula>0</formula>
      <formula>100</formula>
    </cfRule>
    <cfRule type="cellIs" dxfId="23" priority="64" stopIfTrue="1" operator="equal">
      <formula>0</formula>
    </cfRule>
    <cfRule type="cellIs" dxfId="22" priority="65" stopIfTrue="1" operator="lessThan">
      <formula>0</formula>
    </cfRule>
    <cfRule type="cellIs" dxfId="21" priority="66" stopIfTrue="1" operator="greaterThan">
      <formula>100</formula>
    </cfRule>
    <cfRule type="cellIs" dxfId="20" priority="67" stopIfTrue="1" operator="between">
      <formula>0</formula>
      <formula>100</formula>
    </cfRule>
    <cfRule type="cellIs" dxfId="19" priority="68" stopIfTrue="1" operator="between">
      <formula>0</formula>
      <formula>1</formula>
    </cfRule>
    <cfRule type="cellIs" dxfId="18" priority="69" stopIfTrue="1" operator="greaterThan">
      <formula>100</formula>
    </cfRule>
    <cfRule type="cellIs" dxfId="17" priority="70" stopIfTrue="1" operator="lessThan">
      <formula>0</formula>
    </cfRule>
    <cfRule type="cellIs" dxfId="16" priority="71" stopIfTrue="1" operator="greaterThan">
      <formula>100</formula>
    </cfRule>
  </conditionalFormatting>
  <dataValidations count="4">
    <dataValidation type="decimal" operator="equal" allowBlank="1" showInputMessage="1" showErrorMessage="1" error="Wartość musi być wyrażona w pełnych złotych i być większa od zera." sqref="G6:G10" xr:uid="{00000000-0002-0000-0300-000000000000}">
      <formula1>ABS(ROUND(G6,2))</formula1>
    </dataValidation>
    <dataValidation type="whole" allowBlank="1" showInputMessage="1" showErrorMessage="1" errorTitle="UWAGA!" error="Liczba powinna zawierać się w przedziale pomiędzy 0 a 100" promptTitle="Stawka VAT" prompt="Proszę wpisać obowiązującą stawkę podatku VAT." sqref="G131" xr:uid="{00000000-0002-0000-0300-000001000000}">
      <formula1>0</formula1>
      <formula2>100</formula2>
    </dataValidation>
    <dataValidation type="whole" operator="equal" allowBlank="1" showInputMessage="1" showErrorMessage="1" sqref="G13:G23 G89:G98 G101:G117 G120:G126 G26:G46" xr:uid="{F2B6192B-1BCE-424C-9D87-7D592D403C3E}">
      <formula1>ABS(ROUND(G13,2))</formula1>
    </dataValidation>
    <dataValidation type="whole" operator="equal" allowBlank="1" showInputMessage="1" showErrorMessage="1" error="Wartość musi być większa od zera i mieć nie więcej niż dwie cyfry po przecinku." sqref="G49:G68 G71:G76 G79:G86" xr:uid="{29C8A741-D46D-4669-AFD8-91EBCE07864B}">
      <formula1>ABS(ROUND(G49,2))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5" firstPageNumber="6" fitToHeight="0" orientation="portrait" r:id="rId1"/>
  <headerFooter alignWithMargins="0">
    <oddFooter>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  <pageSetUpPr fitToPage="1"/>
  </sheetPr>
  <dimension ref="A1:M236"/>
  <sheetViews>
    <sheetView showGridLines="0" showZeros="0" view="pageBreakPreview" zoomScale="130" zoomScaleNormal="130" zoomScaleSheetLayoutView="130" workbookViewId="0">
      <selection activeCell="G69" sqref="G69"/>
    </sheetView>
  </sheetViews>
  <sheetFormatPr defaultColWidth="9.140625" defaultRowHeight="25.5"/>
  <cols>
    <col min="1" max="1" width="5" customWidth="1"/>
    <col min="2" max="2" width="10.85546875" customWidth="1"/>
    <col min="3" max="3" width="20" customWidth="1"/>
    <col min="4" max="4" width="54" customWidth="1"/>
    <col min="5" max="5" width="8.5703125" customWidth="1"/>
    <col min="6" max="6" width="10.7109375" customWidth="1"/>
    <col min="7" max="7" width="11.28515625" customWidth="1"/>
    <col min="8" max="8" width="18.7109375" customWidth="1"/>
    <col min="13" max="13" width="9.140625" style="166" customWidth="1"/>
  </cols>
  <sheetData>
    <row r="1" spans="1:13" s="107" customFormat="1" ht="61.5" customHeight="1">
      <c r="A1" s="428" t="s">
        <v>197</v>
      </c>
      <c r="B1" s="429"/>
      <c r="C1" s="429"/>
      <c r="D1" s="429"/>
      <c r="E1" s="429"/>
      <c r="F1" s="429"/>
      <c r="G1" s="429"/>
      <c r="H1" s="430"/>
      <c r="M1" s="108"/>
    </row>
    <row r="2" spans="1:13" s="107" customFormat="1" ht="22.5" customHeight="1">
      <c r="A2" s="431" t="s">
        <v>2</v>
      </c>
      <c r="B2" s="437" t="s">
        <v>7</v>
      </c>
      <c r="C2" s="439" t="s">
        <v>19</v>
      </c>
      <c r="D2" s="437" t="s">
        <v>57</v>
      </c>
      <c r="E2" s="442" t="s">
        <v>4</v>
      </c>
      <c r="F2" s="443"/>
      <c r="G2" s="433" t="s">
        <v>6</v>
      </c>
      <c r="H2" s="435" t="s">
        <v>5</v>
      </c>
      <c r="M2" s="108"/>
    </row>
    <row r="3" spans="1:13" s="107" customFormat="1" ht="18" customHeight="1">
      <c r="A3" s="432"/>
      <c r="B3" s="438"/>
      <c r="C3" s="440"/>
      <c r="D3" s="441"/>
      <c r="E3" s="67" t="s">
        <v>83</v>
      </c>
      <c r="F3" s="66" t="s">
        <v>84</v>
      </c>
      <c r="G3" s="434"/>
      <c r="H3" s="436"/>
      <c r="M3" s="108"/>
    </row>
    <row r="4" spans="1:13" s="107" customFormat="1" ht="12" customHeight="1" thickBot="1">
      <c r="A4" s="228">
        <v>1</v>
      </c>
      <c r="B4" s="229">
        <v>2</v>
      </c>
      <c r="C4" s="230">
        <v>3</v>
      </c>
      <c r="D4" s="229">
        <v>4</v>
      </c>
      <c r="E4" s="230">
        <v>5</v>
      </c>
      <c r="F4" s="231">
        <v>6</v>
      </c>
      <c r="G4" s="231">
        <v>7</v>
      </c>
      <c r="H4" s="232">
        <v>8</v>
      </c>
      <c r="M4" s="108"/>
    </row>
    <row r="5" spans="1:13" s="107" customFormat="1" ht="27.75" customHeight="1" thickBot="1">
      <c r="A5" s="214"/>
      <c r="B5" s="215" t="s">
        <v>402</v>
      </c>
      <c r="C5" s="215"/>
      <c r="D5" s="216" t="s">
        <v>56</v>
      </c>
      <c r="E5" s="254"/>
      <c r="F5" s="255"/>
      <c r="G5" s="254"/>
      <c r="H5" s="217"/>
      <c r="M5" s="108"/>
    </row>
    <row r="6" spans="1:13" s="107" customFormat="1" ht="45">
      <c r="A6" s="233">
        <f>'TABELA PRZEDMIARU ROBÓT NR2'!A126+1</f>
        <v>206</v>
      </c>
      <c r="B6" s="206" t="s">
        <v>403</v>
      </c>
      <c r="C6" s="234" t="str">
        <f>'KOSZTY OGÓLNE'!B7</f>
        <v>ST-00
D-00.00.00</v>
      </c>
      <c r="D6" s="235" t="str">
        <f>'KOSZTY OGÓLNE'!C7</f>
        <v xml:space="preserve">Urządzenie, utrzymanie i likwidacja Zaplecza Budowy oraz zapewnienie mediów. Zabezpieczenie, oznakowanie i utrzymanie Terenu Budowy oraz demontaż zabezpieczeń, oznakowań i przywrócenie Terenu budowy do stanu pierwotnego. Zabezpieczenie krzewów. </v>
      </c>
      <c r="E6" s="206" t="s">
        <v>8</v>
      </c>
      <c r="F6" s="236">
        <v>1</v>
      </c>
      <c r="G6" s="237">
        <f>'KOSZTY OGÓLNE'!M7</f>
        <v>0</v>
      </c>
      <c r="H6" s="192">
        <f>ROUND(F6*G6,2)</f>
        <v>0</v>
      </c>
      <c r="M6" s="108"/>
    </row>
    <row r="7" spans="1:13" s="107" customFormat="1">
      <c r="A7" s="90">
        <f>A6+1</f>
        <v>207</v>
      </c>
      <c r="B7" s="68" t="s">
        <v>404</v>
      </c>
      <c r="C7" s="59" t="str">
        <f>'KOSZTY OGÓLNE'!B8</f>
        <v>ST-00
D-00.00.00</v>
      </c>
      <c r="D7" s="69" t="str">
        <f>'KOSZTY OGÓLNE'!C8</f>
        <v>Koszty ubezpieczeń i uzyskania gwarancji wynikających z Warunków Kontraktu.</v>
      </c>
      <c r="E7" s="68" t="s">
        <v>8</v>
      </c>
      <c r="F7" s="70">
        <v>1</v>
      </c>
      <c r="G7" s="60">
        <f>'KOSZTY OGÓLNE'!M8</f>
        <v>0</v>
      </c>
      <c r="H7" s="91">
        <f>ROUND(F7*G7,2)</f>
        <v>0</v>
      </c>
      <c r="M7" s="108"/>
    </row>
    <row r="8" spans="1:13" s="107" customFormat="1" ht="67.5">
      <c r="A8" s="90">
        <f t="shared" ref="A8:A10" si="0">A7+1</f>
        <v>208</v>
      </c>
      <c r="B8" s="68" t="s">
        <v>405</v>
      </c>
      <c r="C8" s="59" t="str">
        <f>'KOSZTY OGÓLNE'!B9</f>
        <v>ST-00
D-00.00.00
ZPMP Nr: 610/11; 688/11; 1867/12; 669/25; 1868/12</v>
      </c>
      <c r="D8" s="69" t="str">
        <f>'KOSZTY OGÓLNE'!C9</f>
        <v>Wykonanie i wdrożenie projektów organizacji ruchu i organizacji ruchu komunikacji miejskiej w przypadku wystąpienia takiej konieczności. Wykonanie, organizacja przejazdów i objazdów.  Oznakowanie dróg. Koszty zajęcia dróg (pasa drogowego) pod prowadzenie robót. Utrzymanie i likwidacja przejazdów i objazdów oraz oznakowania dróg wraz z robotami towarzyszacymi.</v>
      </c>
      <c r="E8" s="68" t="s">
        <v>8</v>
      </c>
      <c r="F8" s="70">
        <v>1</v>
      </c>
      <c r="G8" s="60">
        <f>'KOSZTY OGÓLNE'!M9</f>
        <v>0</v>
      </c>
      <c r="H8" s="91">
        <f>ROUND(F8*G8,2)</f>
        <v>0</v>
      </c>
      <c r="M8" s="108"/>
    </row>
    <row r="9" spans="1:13" s="107" customFormat="1" ht="39">
      <c r="A9" s="90">
        <f t="shared" si="0"/>
        <v>209</v>
      </c>
      <c r="B9" s="68" t="s">
        <v>406</v>
      </c>
      <c r="C9" s="59" t="str">
        <f>'KOSZTY OGÓLNE'!B10</f>
        <v>ST-00
D-00.00.00
ZPMP Nr: 610/11; 688/11; 1867/12; 669/25; 1868/12</v>
      </c>
      <c r="D9" s="69" t="str">
        <f>'KOSZTY OGÓLNE'!C10</f>
        <v xml:space="preserve">Prace geodezyjne, archeologiczne i konserwatorskie, pomiarowe oraz szkice i dodatkowe rysunki niezbędne do wykonania wszystkich elementów inwestycji. </v>
      </c>
      <c r="E9" s="68" t="s">
        <v>8</v>
      </c>
      <c r="F9" s="70">
        <v>1</v>
      </c>
      <c r="G9" s="60">
        <f>'KOSZTY OGÓLNE'!M10</f>
        <v>0</v>
      </c>
      <c r="H9" s="91">
        <f>ROUND(F9*G9,2)</f>
        <v>0</v>
      </c>
      <c r="M9" s="108"/>
    </row>
    <row r="10" spans="1:13" s="107" customFormat="1" ht="39.75" thickBot="1">
      <c r="A10" s="102">
        <f t="shared" si="0"/>
        <v>210</v>
      </c>
      <c r="B10" s="68" t="s">
        <v>407</v>
      </c>
      <c r="C10" s="72" t="str">
        <f>'KOSZTY OGÓLNE'!B11</f>
        <v>ST-00
D-00.00.00
ZPMP Nr: 610/11; 688/11; 1867/12; 669/25; 1868/12</v>
      </c>
      <c r="D10" s="73" t="str">
        <f>'KOSZTY OGÓLNE'!C11</f>
        <v>Dokumenty Wykonawcy oraz Dokumentacja Powykonawcza (w tym m.in. Dokumentacja geodezyjna, dendrologiczna).</v>
      </c>
      <c r="E10" s="71" t="s">
        <v>8</v>
      </c>
      <c r="F10" s="74">
        <v>1</v>
      </c>
      <c r="G10" s="75">
        <f>'KOSZTY OGÓLNE'!M11</f>
        <v>0</v>
      </c>
      <c r="H10" s="91">
        <f>ROUND(F10*G10,2)</f>
        <v>0</v>
      </c>
      <c r="M10" s="108"/>
    </row>
    <row r="11" spans="1:13" s="107" customFormat="1" ht="24" customHeight="1" thickBot="1">
      <c r="A11" s="99"/>
      <c r="B11" s="184" t="s">
        <v>402</v>
      </c>
      <c r="C11" s="87" t="s">
        <v>0</v>
      </c>
      <c r="D11" s="95" t="s">
        <v>45</v>
      </c>
      <c r="E11" s="109"/>
      <c r="F11" s="109"/>
      <c r="G11" s="110"/>
      <c r="H11" s="76">
        <f>SUM(H6:H10)</f>
        <v>0</v>
      </c>
      <c r="M11" s="108"/>
    </row>
    <row r="12" spans="1:13" s="107" customFormat="1" ht="27.75" customHeight="1" thickBot="1">
      <c r="A12" s="214"/>
      <c r="B12" s="215" t="s">
        <v>380</v>
      </c>
      <c r="C12" s="215"/>
      <c r="D12" s="471" t="s">
        <v>78</v>
      </c>
      <c r="E12" s="472"/>
      <c r="F12" s="472"/>
      <c r="G12" s="472"/>
      <c r="H12" s="217"/>
      <c r="M12" s="108"/>
    </row>
    <row r="13" spans="1:13" s="107" customFormat="1" ht="26.25" thickBot="1">
      <c r="A13" s="209">
        <f>A10+1</f>
        <v>211</v>
      </c>
      <c r="B13" s="210" t="s">
        <v>381</v>
      </c>
      <c r="C13" s="211" t="s">
        <v>26</v>
      </c>
      <c r="D13" s="193" t="s">
        <v>490</v>
      </c>
      <c r="E13" s="210" t="s">
        <v>8</v>
      </c>
      <c r="F13" s="212">
        <v>1</v>
      </c>
      <c r="G13" s="213"/>
      <c r="H13" s="192">
        <f>ROUND(F13*G13,2)</f>
        <v>0</v>
      </c>
      <c r="M13" s="108"/>
    </row>
    <row r="14" spans="1:13" s="107" customFormat="1" ht="24" customHeight="1" thickBot="1">
      <c r="A14" s="93"/>
      <c r="B14" s="269" t="s">
        <v>380</v>
      </c>
      <c r="C14" s="94" t="s">
        <v>0</v>
      </c>
      <c r="D14" s="111" t="s">
        <v>79</v>
      </c>
      <c r="E14" s="112"/>
      <c r="F14" s="112"/>
      <c r="G14" s="113"/>
      <c r="H14" s="76">
        <f>SUM(H13:H13)</f>
        <v>0</v>
      </c>
      <c r="M14" s="108"/>
    </row>
    <row r="15" spans="1:13" s="107" customFormat="1" ht="27.75" customHeight="1" thickBot="1">
      <c r="A15" s="114"/>
      <c r="B15" s="115" t="s">
        <v>408</v>
      </c>
      <c r="C15" s="115"/>
      <c r="D15" s="456" t="s">
        <v>510</v>
      </c>
      <c r="E15" s="457"/>
      <c r="F15" s="457"/>
      <c r="G15" s="457"/>
      <c r="H15" s="116"/>
      <c r="M15" s="108"/>
    </row>
    <row r="16" spans="1:13" s="107" customFormat="1" ht="25.5" customHeight="1">
      <c r="A16" s="171"/>
      <c r="B16" s="172"/>
      <c r="C16" s="172"/>
      <c r="D16" s="461" t="s">
        <v>491</v>
      </c>
      <c r="E16" s="462"/>
      <c r="F16" s="462"/>
      <c r="G16" s="462"/>
      <c r="H16" s="463"/>
      <c r="I16" s="117"/>
      <c r="J16" s="63"/>
      <c r="M16" s="118"/>
    </row>
    <row r="17" spans="1:13" s="107" customFormat="1" ht="33" customHeight="1">
      <c r="A17" s="119">
        <f>A13+1</f>
        <v>212</v>
      </c>
      <c r="B17" s="77" t="s">
        <v>409</v>
      </c>
      <c r="C17" s="120" t="s">
        <v>446</v>
      </c>
      <c r="D17" s="121" t="s">
        <v>492</v>
      </c>
      <c r="E17" s="122" t="s">
        <v>445</v>
      </c>
      <c r="F17" s="123">
        <v>145</v>
      </c>
      <c r="G17" s="179"/>
      <c r="H17" s="96">
        <f>ROUND(F17*G17,2)</f>
        <v>0</v>
      </c>
      <c r="I17" s="117"/>
      <c r="J17" s="63"/>
      <c r="M17" s="118"/>
    </row>
    <row r="18" spans="1:13" s="107" customFormat="1">
      <c r="A18" s="124">
        <f t="shared" ref="A18:A39" si="1">A17+1</f>
        <v>213</v>
      </c>
      <c r="B18" s="68" t="s">
        <v>410</v>
      </c>
      <c r="C18" s="125" t="s">
        <v>446</v>
      </c>
      <c r="D18" s="126" t="s">
        <v>493</v>
      </c>
      <c r="E18" s="127" t="s">
        <v>445</v>
      </c>
      <c r="F18" s="128">
        <v>1220</v>
      </c>
      <c r="G18" s="180"/>
      <c r="H18" s="91">
        <f>ROUND(F18*G18,2)</f>
        <v>0</v>
      </c>
      <c r="I18" s="117"/>
      <c r="J18" s="63"/>
      <c r="M18" s="118"/>
    </row>
    <row r="19" spans="1:13" s="107" customFormat="1" ht="28.5" customHeight="1">
      <c r="A19" s="124">
        <f t="shared" si="1"/>
        <v>214</v>
      </c>
      <c r="B19" s="68" t="s">
        <v>411</v>
      </c>
      <c r="C19" s="125" t="s">
        <v>446</v>
      </c>
      <c r="D19" s="126" t="s">
        <v>494</v>
      </c>
      <c r="E19" s="127" t="s">
        <v>445</v>
      </c>
      <c r="F19" s="128">
        <v>1365</v>
      </c>
      <c r="G19" s="180"/>
      <c r="H19" s="91">
        <f>ROUND(F19*G19,2)</f>
        <v>0</v>
      </c>
      <c r="I19" s="117"/>
      <c r="J19" s="63"/>
      <c r="M19" s="118"/>
    </row>
    <row r="20" spans="1:13" s="107" customFormat="1" ht="36.75" customHeight="1">
      <c r="A20" s="124">
        <f t="shared" si="1"/>
        <v>215</v>
      </c>
      <c r="B20" s="68" t="s">
        <v>412</v>
      </c>
      <c r="C20" s="125" t="s">
        <v>446</v>
      </c>
      <c r="D20" s="126" t="s">
        <v>495</v>
      </c>
      <c r="E20" s="127" t="s">
        <v>445</v>
      </c>
      <c r="F20" s="128">
        <v>506</v>
      </c>
      <c r="G20" s="180"/>
      <c r="H20" s="91">
        <f t="shared" ref="H20" si="2">ROUND(F20*G20,2)</f>
        <v>0</v>
      </c>
      <c r="I20" s="117"/>
      <c r="J20" s="129"/>
      <c r="M20" s="118"/>
    </row>
    <row r="21" spans="1:13" s="107" customFormat="1" ht="20.25" customHeight="1">
      <c r="A21" s="124">
        <f t="shared" si="1"/>
        <v>216</v>
      </c>
      <c r="B21" s="68" t="s">
        <v>413</v>
      </c>
      <c r="C21" s="125" t="s">
        <v>446</v>
      </c>
      <c r="D21" s="126" t="s">
        <v>496</v>
      </c>
      <c r="E21" s="127" t="s">
        <v>445</v>
      </c>
      <c r="F21" s="128">
        <v>1064</v>
      </c>
      <c r="G21" s="180"/>
      <c r="H21" s="91">
        <f>ROUND(F21*G21,2)</f>
        <v>0</v>
      </c>
      <c r="I21" s="117"/>
      <c r="J21" s="63"/>
      <c r="M21" s="118"/>
    </row>
    <row r="22" spans="1:13" s="107" customFormat="1" ht="18" customHeight="1">
      <c r="A22" s="124">
        <f t="shared" si="1"/>
        <v>217</v>
      </c>
      <c r="B22" s="68" t="s">
        <v>414</v>
      </c>
      <c r="C22" s="125" t="s">
        <v>446</v>
      </c>
      <c r="D22" s="126" t="s">
        <v>497</v>
      </c>
      <c r="E22" s="127" t="s">
        <v>445</v>
      </c>
      <c r="F22" s="128">
        <v>1570</v>
      </c>
      <c r="G22" s="180"/>
      <c r="H22" s="91">
        <f>ROUND(F22*G22,2)</f>
        <v>0</v>
      </c>
      <c r="I22" s="117"/>
      <c r="J22" s="63"/>
      <c r="M22" s="118"/>
    </row>
    <row r="23" spans="1:13" s="107" customFormat="1" ht="22.5" customHeight="1">
      <c r="A23" s="124">
        <f t="shared" si="1"/>
        <v>218</v>
      </c>
      <c r="B23" s="68" t="s">
        <v>415</v>
      </c>
      <c r="C23" s="125" t="s">
        <v>446</v>
      </c>
      <c r="D23" s="126" t="s">
        <v>498</v>
      </c>
      <c r="E23" s="127" t="s">
        <v>3</v>
      </c>
      <c r="F23" s="128">
        <v>630</v>
      </c>
      <c r="G23" s="180"/>
      <c r="H23" s="91">
        <f>ROUND(F23*G23,2)</f>
        <v>0</v>
      </c>
      <c r="I23" s="117"/>
      <c r="J23" s="63"/>
      <c r="M23" s="118"/>
    </row>
    <row r="24" spans="1:13" s="107" customFormat="1" ht="25.5" customHeight="1">
      <c r="A24" s="133">
        <f t="shared" si="1"/>
        <v>219</v>
      </c>
      <c r="B24" s="71" t="s">
        <v>416</v>
      </c>
      <c r="C24" s="134" t="s">
        <v>446</v>
      </c>
      <c r="D24" s="135" t="s">
        <v>499</v>
      </c>
      <c r="E24" s="136" t="s">
        <v>3</v>
      </c>
      <c r="F24" s="137">
        <v>945</v>
      </c>
      <c r="G24" s="181"/>
      <c r="H24" s="103">
        <f>ROUND(F24*G24,2)</f>
        <v>0</v>
      </c>
      <c r="I24" s="117"/>
      <c r="J24" s="63"/>
      <c r="M24" s="118"/>
    </row>
    <row r="25" spans="1:13" s="107" customFormat="1">
      <c r="A25" s="256"/>
      <c r="B25" s="257"/>
      <c r="C25" s="257"/>
      <c r="D25" s="458" t="s">
        <v>181</v>
      </c>
      <c r="E25" s="459"/>
      <c r="F25" s="459"/>
      <c r="G25" s="459"/>
      <c r="H25" s="460"/>
      <c r="I25" s="117"/>
      <c r="J25" s="63"/>
      <c r="M25" s="118"/>
    </row>
    <row r="26" spans="1:13" s="107" customFormat="1">
      <c r="A26" s="119">
        <f>A24+1</f>
        <v>220</v>
      </c>
      <c r="B26" s="77" t="s">
        <v>417</v>
      </c>
      <c r="C26" s="120" t="s">
        <v>500</v>
      </c>
      <c r="D26" s="130" t="s">
        <v>501</v>
      </c>
      <c r="E26" s="122" t="s">
        <v>502</v>
      </c>
      <c r="F26" s="123">
        <v>0.5</v>
      </c>
      <c r="G26" s="179"/>
      <c r="H26" s="96">
        <f>ROUND(F26*G26,2)</f>
        <v>0</v>
      </c>
      <c r="I26" s="117"/>
      <c r="J26" s="63"/>
      <c r="M26" s="118"/>
    </row>
    <row r="27" spans="1:13" s="107" customFormat="1" ht="18.75" customHeight="1">
      <c r="A27" s="133">
        <f t="shared" si="1"/>
        <v>221</v>
      </c>
      <c r="B27" s="71" t="s">
        <v>570</v>
      </c>
      <c r="C27" s="134" t="s">
        <v>449</v>
      </c>
      <c r="D27" s="135" t="s">
        <v>503</v>
      </c>
      <c r="E27" s="136" t="s">
        <v>504</v>
      </c>
      <c r="F27" s="137">
        <v>3</v>
      </c>
      <c r="G27" s="181"/>
      <c r="H27" s="103">
        <f>ROUND(F27*G27,2)</f>
        <v>0</v>
      </c>
      <c r="I27" s="117"/>
      <c r="J27" s="63"/>
      <c r="M27" s="118"/>
    </row>
    <row r="28" spans="1:13" s="107" customFormat="1" ht="25.5" customHeight="1">
      <c r="A28" s="256"/>
      <c r="B28" s="257"/>
      <c r="C28" s="257"/>
      <c r="D28" s="458" t="s">
        <v>182</v>
      </c>
      <c r="E28" s="459"/>
      <c r="F28" s="459"/>
      <c r="G28" s="459"/>
      <c r="H28" s="460"/>
      <c r="I28" s="131"/>
      <c r="J28" s="63"/>
      <c r="M28" s="118"/>
    </row>
    <row r="29" spans="1:13" s="107" customFormat="1" ht="33.75">
      <c r="A29" s="119">
        <f>A27+1</f>
        <v>222</v>
      </c>
      <c r="B29" s="77" t="s">
        <v>571</v>
      </c>
      <c r="C29" s="120" t="s">
        <v>505</v>
      </c>
      <c r="D29" s="121" t="s">
        <v>506</v>
      </c>
      <c r="E29" s="122" t="s">
        <v>3</v>
      </c>
      <c r="F29" s="123">
        <v>945</v>
      </c>
      <c r="G29" s="179"/>
      <c r="H29" s="96">
        <f>ROUND(F29*G29,2)</f>
        <v>0</v>
      </c>
      <c r="I29" s="131"/>
      <c r="J29" s="63"/>
      <c r="M29" s="118"/>
    </row>
    <row r="30" spans="1:13" s="107" customFormat="1">
      <c r="A30" s="124">
        <f t="shared" si="1"/>
        <v>223</v>
      </c>
      <c r="B30" s="68" t="s">
        <v>572</v>
      </c>
      <c r="C30" s="125" t="s">
        <v>507</v>
      </c>
      <c r="D30" s="126" t="s">
        <v>508</v>
      </c>
      <c r="E30" s="127" t="s">
        <v>3</v>
      </c>
      <c r="F30" s="128">
        <v>567</v>
      </c>
      <c r="G30" s="180"/>
      <c r="H30" s="91">
        <f>ROUND(F30*G30,2)</f>
        <v>0</v>
      </c>
      <c r="I30" s="131"/>
      <c r="J30" s="63"/>
      <c r="M30" s="118"/>
    </row>
    <row r="31" spans="1:13" s="107" customFormat="1">
      <c r="A31" s="133">
        <f t="shared" si="1"/>
        <v>224</v>
      </c>
      <c r="B31" s="71" t="s">
        <v>573</v>
      </c>
      <c r="C31" s="134" t="s">
        <v>507</v>
      </c>
      <c r="D31" s="135" t="s">
        <v>509</v>
      </c>
      <c r="E31" s="136" t="s">
        <v>3</v>
      </c>
      <c r="F31" s="137">
        <v>84</v>
      </c>
      <c r="G31" s="181"/>
      <c r="H31" s="103">
        <f>ROUND(F31*G31,2)</f>
        <v>0</v>
      </c>
      <c r="I31" s="131"/>
      <c r="J31" s="63"/>
      <c r="M31" s="118"/>
    </row>
    <row r="32" spans="1:13" s="107" customFormat="1" ht="25.5" customHeight="1">
      <c r="A32" s="256"/>
      <c r="B32" s="257"/>
      <c r="C32" s="257"/>
      <c r="D32" s="458" t="s">
        <v>183</v>
      </c>
      <c r="E32" s="459"/>
      <c r="F32" s="459"/>
      <c r="G32" s="459"/>
      <c r="H32" s="460"/>
      <c r="I32" s="117"/>
      <c r="J32" s="63"/>
      <c r="M32" s="118"/>
    </row>
    <row r="33" spans="1:13" s="107" customFormat="1" ht="35.25" customHeight="1">
      <c r="A33" s="119">
        <f>A31+1</f>
        <v>225</v>
      </c>
      <c r="B33" s="77" t="s">
        <v>574</v>
      </c>
      <c r="C33" s="120" t="s">
        <v>447</v>
      </c>
      <c r="D33" s="121" t="s">
        <v>511</v>
      </c>
      <c r="E33" s="122" t="s">
        <v>445</v>
      </c>
      <c r="F33" s="123">
        <v>1365</v>
      </c>
      <c r="G33" s="179"/>
      <c r="H33" s="96">
        <f t="shared" ref="H33:H39" si="3">ROUND(F33*G33,2)</f>
        <v>0</v>
      </c>
      <c r="I33" s="117"/>
      <c r="J33" s="63"/>
      <c r="M33" s="118"/>
    </row>
    <row r="34" spans="1:13" s="107" customFormat="1">
      <c r="A34" s="124">
        <f t="shared" si="1"/>
        <v>226</v>
      </c>
      <c r="B34" s="68" t="s">
        <v>575</v>
      </c>
      <c r="C34" s="125" t="s">
        <v>448</v>
      </c>
      <c r="D34" s="126" t="s">
        <v>512</v>
      </c>
      <c r="E34" s="127" t="s">
        <v>445</v>
      </c>
      <c r="F34" s="128">
        <v>1365</v>
      </c>
      <c r="G34" s="180"/>
      <c r="H34" s="91">
        <f t="shared" si="3"/>
        <v>0</v>
      </c>
      <c r="I34" s="117"/>
      <c r="J34" s="63"/>
      <c r="M34" s="118"/>
    </row>
    <row r="35" spans="1:13" s="107" customFormat="1" ht="31.5" customHeight="1">
      <c r="A35" s="124">
        <f t="shared" si="1"/>
        <v>227</v>
      </c>
      <c r="B35" s="68" t="s">
        <v>576</v>
      </c>
      <c r="C35" s="125" t="s">
        <v>449</v>
      </c>
      <c r="D35" s="126" t="s">
        <v>513</v>
      </c>
      <c r="E35" s="127" t="s">
        <v>445</v>
      </c>
      <c r="F35" s="128">
        <v>1365</v>
      </c>
      <c r="G35" s="180"/>
      <c r="H35" s="91">
        <f t="shared" si="3"/>
        <v>0</v>
      </c>
      <c r="I35" s="117"/>
      <c r="J35" s="63"/>
      <c r="M35" s="118"/>
    </row>
    <row r="36" spans="1:13" s="107" customFormat="1">
      <c r="A36" s="124">
        <f t="shared" si="1"/>
        <v>228</v>
      </c>
      <c r="B36" s="68" t="s">
        <v>577</v>
      </c>
      <c r="C36" s="125" t="s">
        <v>450</v>
      </c>
      <c r="D36" s="132" t="s">
        <v>514</v>
      </c>
      <c r="E36" s="127" t="s">
        <v>445</v>
      </c>
      <c r="F36" s="128">
        <v>1365</v>
      </c>
      <c r="G36" s="180"/>
      <c r="H36" s="91">
        <f t="shared" si="3"/>
        <v>0</v>
      </c>
      <c r="I36" s="117"/>
      <c r="J36" s="63"/>
      <c r="M36" s="118"/>
    </row>
    <row r="37" spans="1:13" s="107" customFormat="1">
      <c r="A37" s="124">
        <f t="shared" si="1"/>
        <v>229</v>
      </c>
      <c r="B37" s="68" t="s">
        <v>578</v>
      </c>
      <c r="C37" s="125" t="s">
        <v>451</v>
      </c>
      <c r="D37" s="126" t="s">
        <v>515</v>
      </c>
      <c r="E37" s="127" t="s">
        <v>445</v>
      </c>
      <c r="F37" s="128">
        <v>1365</v>
      </c>
      <c r="G37" s="180"/>
      <c r="H37" s="91">
        <f t="shared" si="3"/>
        <v>0</v>
      </c>
      <c r="I37" s="117"/>
      <c r="J37" s="63"/>
      <c r="M37" s="118"/>
    </row>
    <row r="38" spans="1:13" s="107" customFormat="1">
      <c r="A38" s="124">
        <f t="shared" si="1"/>
        <v>230</v>
      </c>
      <c r="B38" s="68" t="s">
        <v>579</v>
      </c>
      <c r="C38" s="125" t="s">
        <v>450</v>
      </c>
      <c r="D38" s="126" t="s">
        <v>516</v>
      </c>
      <c r="E38" s="127" t="s">
        <v>445</v>
      </c>
      <c r="F38" s="128">
        <v>146</v>
      </c>
      <c r="G38" s="180"/>
      <c r="H38" s="91">
        <f t="shared" si="3"/>
        <v>0</v>
      </c>
      <c r="I38" s="117"/>
      <c r="J38" s="129"/>
      <c r="M38" s="118"/>
    </row>
    <row r="39" spans="1:13" s="107" customFormat="1">
      <c r="A39" s="133">
        <f t="shared" si="1"/>
        <v>231</v>
      </c>
      <c r="B39" s="68" t="s">
        <v>580</v>
      </c>
      <c r="C39" s="134" t="s">
        <v>452</v>
      </c>
      <c r="D39" s="135" t="s">
        <v>517</v>
      </c>
      <c r="E39" s="136" t="s">
        <v>445</v>
      </c>
      <c r="F39" s="137">
        <v>146</v>
      </c>
      <c r="G39" s="181"/>
      <c r="H39" s="103">
        <f t="shared" si="3"/>
        <v>0</v>
      </c>
      <c r="I39" s="117"/>
      <c r="J39" s="129"/>
      <c r="M39" s="118"/>
    </row>
    <row r="40" spans="1:13" s="107" customFormat="1">
      <c r="A40" s="256"/>
      <c r="B40" s="257"/>
      <c r="C40" s="257"/>
      <c r="D40" s="458" t="s">
        <v>186</v>
      </c>
      <c r="E40" s="459"/>
      <c r="F40" s="459"/>
      <c r="G40" s="459"/>
      <c r="H40" s="460"/>
      <c r="I40" s="117"/>
      <c r="J40" s="129"/>
      <c r="M40" s="118"/>
    </row>
    <row r="41" spans="1:13" s="107" customFormat="1">
      <c r="A41" s="119">
        <f>A39+1</f>
        <v>232</v>
      </c>
      <c r="B41" s="77" t="s">
        <v>581</v>
      </c>
      <c r="C41" s="120" t="s">
        <v>447</v>
      </c>
      <c r="D41" s="121" t="s">
        <v>518</v>
      </c>
      <c r="E41" s="122" t="s">
        <v>445</v>
      </c>
      <c r="F41" s="123">
        <v>1039</v>
      </c>
      <c r="G41" s="179"/>
      <c r="H41" s="96">
        <f t="shared" ref="H41:H49" si="4">ROUND(F41*G41,2)</f>
        <v>0</v>
      </c>
      <c r="I41" s="117"/>
      <c r="J41" s="129"/>
      <c r="M41" s="118"/>
    </row>
    <row r="42" spans="1:13" s="107" customFormat="1">
      <c r="A42" s="124">
        <f>A41+1</f>
        <v>233</v>
      </c>
      <c r="B42" s="68" t="s">
        <v>582</v>
      </c>
      <c r="C42" s="125" t="s">
        <v>448</v>
      </c>
      <c r="D42" s="126" t="s">
        <v>519</v>
      </c>
      <c r="E42" s="127" t="s">
        <v>445</v>
      </c>
      <c r="F42" s="128">
        <v>1039</v>
      </c>
      <c r="G42" s="180"/>
      <c r="H42" s="91">
        <f t="shared" si="4"/>
        <v>0</v>
      </c>
      <c r="I42" s="117"/>
      <c r="J42" s="129"/>
      <c r="M42" s="118"/>
    </row>
    <row r="43" spans="1:13" s="107" customFormat="1">
      <c r="A43" s="124">
        <f t="shared" ref="A43:A49" si="5">A42+1</f>
        <v>234</v>
      </c>
      <c r="B43" s="68" t="s">
        <v>583</v>
      </c>
      <c r="C43" s="125" t="s">
        <v>449</v>
      </c>
      <c r="D43" s="126" t="s">
        <v>520</v>
      </c>
      <c r="E43" s="127" t="s">
        <v>445</v>
      </c>
      <c r="F43" s="128">
        <v>1039</v>
      </c>
      <c r="G43" s="180"/>
      <c r="H43" s="91">
        <f t="shared" si="4"/>
        <v>0</v>
      </c>
      <c r="I43" s="117"/>
      <c r="J43" s="129"/>
      <c r="M43" s="118"/>
    </row>
    <row r="44" spans="1:13" s="107" customFormat="1">
      <c r="A44" s="133">
        <f t="shared" si="5"/>
        <v>235</v>
      </c>
      <c r="B44" s="68" t="s">
        <v>584</v>
      </c>
      <c r="C44" s="134" t="s">
        <v>521</v>
      </c>
      <c r="D44" s="135" t="s">
        <v>522</v>
      </c>
      <c r="E44" s="136" t="s">
        <v>445</v>
      </c>
      <c r="F44" s="137">
        <v>1039</v>
      </c>
      <c r="G44" s="181"/>
      <c r="H44" s="103">
        <f t="shared" si="4"/>
        <v>0</v>
      </c>
      <c r="I44" s="117"/>
      <c r="J44" s="129"/>
      <c r="M44" s="118"/>
    </row>
    <row r="45" spans="1:13" s="107" customFormat="1">
      <c r="A45" s="256"/>
      <c r="B45" s="257"/>
      <c r="C45" s="257"/>
      <c r="D45" s="458" t="s">
        <v>523</v>
      </c>
      <c r="E45" s="459"/>
      <c r="F45" s="459"/>
      <c r="G45" s="459"/>
      <c r="H45" s="460"/>
      <c r="I45" s="117"/>
      <c r="J45" s="129"/>
      <c r="M45" s="118"/>
    </row>
    <row r="46" spans="1:13" s="107" customFormat="1">
      <c r="A46" s="124">
        <f>A44+1</f>
        <v>236</v>
      </c>
      <c r="B46" s="68" t="s">
        <v>585</v>
      </c>
      <c r="C46" s="125" t="s">
        <v>447</v>
      </c>
      <c r="D46" s="126" t="s">
        <v>518</v>
      </c>
      <c r="E46" s="127" t="s">
        <v>445</v>
      </c>
      <c r="F46" s="128">
        <v>528</v>
      </c>
      <c r="G46" s="180"/>
      <c r="H46" s="91">
        <f t="shared" si="4"/>
        <v>0</v>
      </c>
      <c r="I46" s="117"/>
      <c r="J46" s="129"/>
      <c r="M46" s="118"/>
    </row>
    <row r="47" spans="1:13" s="107" customFormat="1">
      <c r="A47" s="124">
        <f t="shared" si="5"/>
        <v>237</v>
      </c>
      <c r="B47" s="68" t="s">
        <v>586</v>
      </c>
      <c r="C47" s="125" t="s">
        <v>448</v>
      </c>
      <c r="D47" s="126" t="s">
        <v>524</v>
      </c>
      <c r="E47" s="127" t="s">
        <v>445</v>
      </c>
      <c r="F47" s="128">
        <v>528</v>
      </c>
      <c r="G47" s="180"/>
      <c r="H47" s="91">
        <f t="shared" si="4"/>
        <v>0</v>
      </c>
      <c r="I47" s="117"/>
      <c r="J47" s="129"/>
      <c r="M47" s="118"/>
    </row>
    <row r="48" spans="1:13" s="107" customFormat="1">
      <c r="A48" s="124">
        <f t="shared" si="5"/>
        <v>238</v>
      </c>
      <c r="B48" s="68" t="s">
        <v>587</v>
      </c>
      <c r="C48" s="125" t="s">
        <v>449</v>
      </c>
      <c r="D48" s="126" t="s">
        <v>525</v>
      </c>
      <c r="E48" s="127" t="s">
        <v>445</v>
      </c>
      <c r="F48" s="128">
        <v>528</v>
      </c>
      <c r="G48" s="180"/>
      <c r="H48" s="91">
        <f t="shared" si="4"/>
        <v>0</v>
      </c>
      <c r="I48" s="117"/>
      <c r="J48" s="129"/>
      <c r="M48" s="118"/>
    </row>
    <row r="49" spans="1:13" s="107" customFormat="1">
      <c r="A49" s="133">
        <f t="shared" si="5"/>
        <v>239</v>
      </c>
      <c r="B49" s="68" t="s">
        <v>588</v>
      </c>
      <c r="C49" s="134" t="s">
        <v>521</v>
      </c>
      <c r="D49" s="135" t="s">
        <v>526</v>
      </c>
      <c r="E49" s="136" t="s">
        <v>445</v>
      </c>
      <c r="F49" s="137">
        <v>528</v>
      </c>
      <c r="G49" s="181"/>
      <c r="H49" s="103">
        <f t="shared" si="4"/>
        <v>0</v>
      </c>
      <c r="I49" s="117"/>
      <c r="J49" s="129"/>
      <c r="M49" s="118"/>
    </row>
    <row r="50" spans="1:13" s="107" customFormat="1">
      <c r="A50" s="256"/>
      <c r="B50" s="257"/>
      <c r="C50" s="257"/>
      <c r="D50" s="458" t="s">
        <v>184</v>
      </c>
      <c r="E50" s="459"/>
      <c r="F50" s="459"/>
      <c r="G50" s="459"/>
      <c r="H50" s="460"/>
      <c r="I50" s="117"/>
      <c r="J50" s="129"/>
      <c r="M50" s="118"/>
    </row>
    <row r="51" spans="1:13" s="107" customFormat="1">
      <c r="A51" s="119">
        <f>A49+1</f>
        <v>240</v>
      </c>
      <c r="B51" s="77" t="s">
        <v>589</v>
      </c>
      <c r="C51" s="120" t="s">
        <v>527</v>
      </c>
      <c r="D51" s="121" t="s">
        <v>528</v>
      </c>
      <c r="E51" s="122" t="s">
        <v>445</v>
      </c>
      <c r="F51" s="123">
        <v>4.0999999999999996</v>
      </c>
      <c r="G51" s="179"/>
      <c r="H51" s="96">
        <f>ROUND(F51*G51,2)</f>
        <v>0</v>
      </c>
      <c r="I51" s="117"/>
      <c r="J51" s="129"/>
      <c r="M51" s="118"/>
    </row>
    <row r="52" spans="1:13" s="107" customFormat="1">
      <c r="A52" s="124">
        <f>A51+1</f>
        <v>241</v>
      </c>
      <c r="B52" s="68" t="s">
        <v>590</v>
      </c>
      <c r="C52" s="125" t="s">
        <v>527</v>
      </c>
      <c r="D52" s="126" t="s">
        <v>529</v>
      </c>
      <c r="E52" s="127" t="s">
        <v>445</v>
      </c>
      <c r="F52" s="128">
        <v>37</v>
      </c>
      <c r="G52" s="180"/>
      <c r="H52" s="91">
        <f>ROUND(F52*G52,2)</f>
        <v>0</v>
      </c>
      <c r="I52" s="117"/>
      <c r="J52" s="129"/>
      <c r="M52" s="118"/>
    </row>
    <row r="53" spans="1:13" s="107" customFormat="1">
      <c r="A53" s="124">
        <f t="shared" ref="A53:A54" si="6">A52+1</f>
        <v>242</v>
      </c>
      <c r="B53" s="68" t="s">
        <v>591</v>
      </c>
      <c r="C53" s="125" t="s">
        <v>527</v>
      </c>
      <c r="D53" s="126" t="s">
        <v>530</v>
      </c>
      <c r="E53" s="127" t="s">
        <v>445</v>
      </c>
      <c r="F53" s="128">
        <v>6.2</v>
      </c>
      <c r="G53" s="180"/>
      <c r="H53" s="91">
        <f>ROUND(F53*G53,2)</f>
        <v>0</v>
      </c>
      <c r="I53" s="117"/>
      <c r="J53" s="129"/>
      <c r="M53" s="118"/>
    </row>
    <row r="54" spans="1:13" s="107" customFormat="1">
      <c r="A54" s="133">
        <f t="shared" si="6"/>
        <v>243</v>
      </c>
      <c r="B54" s="68" t="s">
        <v>592</v>
      </c>
      <c r="C54" s="134" t="s">
        <v>531</v>
      </c>
      <c r="D54" s="135" t="s">
        <v>532</v>
      </c>
      <c r="E54" s="136" t="s">
        <v>504</v>
      </c>
      <c r="F54" s="137">
        <v>19</v>
      </c>
      <c r="G54" s="181"/>
      <c r="H54" s="103">
        <f>ROUND(F54*G54,2)</f>
        <v>0</v>
      </c>
      <c r="I54" s="117"/>
      <c r="J54" s="129"/>
      <c r="M54" s="118"/>
    </row>
    <row r="55" spans="1:13" s="107" customFormat="1">
      <c r="A55" s="256"/>
      <c r="B55" s="257"/>
      <c r="C55" s="257"/>
      <c r="D55" s="458" t="s">
        <v>185</v>
      </c>
      <c r="E55" s="459"/>
      <c r="F55" s="459"/>
      <c r="G55" s="459"/>
      <c r="H55" s="460"/>
      <c r="I55" s="117"/>
      <c r="J55" s="129"/>
      <c r="M55" s="118"/>
    </row>
    <row r="56" spans="1:13" s="107" customFormat="1">
      <c r="A56" s="119">
        <f>A54+1</f>
        <v>244</v>
      </c>
      <c r="B56" s="77" t="s">
        <v>593</v>
      </c>
      <c r="C56" s="120" t="s">
        <v>533</v>
      </c>
      <c r="D56" s="121" t="s">
        <v>534</v>
      </c>
      <c r="E56" s="122" t="s">
        <v>445</v>
      </c>
      <c r="F56" s="123">
        <v>1223</v>
      </c>
      <c r="G56" s="179"/>
      <c r="H56" s="96">
        <f>ROUND(F56*G56,2)</f>
        <v>0</v>
      </c>
      <c r="I56" s="117"/>
      <c r="J56" s="129"/>
      <c r="M56" s="118"/>
    </row>
    <row r="57" spans="1:13" s="107" customFormat="1" ht="26.25" thickBot="1">
      <c r="A57" s="124">
        <f>A56+1</f>
        <v>245</v>
      </c>
      <c r="B57" s="68" t="s">
        <v>594</v>
      </c>
      <c r="C57" s="125" t="s">
        <v>535</v>
      </c>
      <c r="D57" s="126" t="s">
        <v>536</v>
      </c>
      <c r="E57" s="127" t="s">
        <v>537</v>
      </c>
      <c r="F57" s="128">
        <v>6</v>
      </c>
      <c r="G57" s="180"/>
      <c r="H57" s="91">
        <f>ROUND(F57*G57,2)</f>
        <v>0</v>
      </c>
      <c r="I57" s="117"/>
      <c r="J57" s="129"/>
      <c r="M57" s="118"/>
    </row>
    <row r="58" spans="1:13" s="107" customFormat="1" ht="26.25" thickBot="1">
      <c r="A58" s="99"/>
      <c r="B58" s="184" t="s">
        <v>408</v>
      </c>
      <c r="C58" s="87" t="s">
        <v>0</v>
      </c>
      <c r="D58" s="95" t="s">
        <v>200</v>
      </c>
      <c r="E58" s="109"/>
      <c r="F58" s="109"/>
      <c r="G58" s="110"/>
      <c r="H58" s="76">
        <f>SUM(H17:H24,H26:H27,H29:H31,H33:H39,H41:H44,H46:H49,H51:H54,H56:H57)</f>
        <v>0</v>
      </c>
      <c r="I58" s="117"/>
      <c r="J58" s="129"/>
      <c r="M58" s="118"/>
    </row>
    <row r="59" spans="1:13" s="107" customFormat="1" ht="30.75" customHeight="1" thickBot="1">
      <c r="A59" s="139"/>
      <c r="B59" s="140" t="s">
        <v>595</v>
      </c>
      <c r="C59" s="141"/>
      <c r="D59" s="456" t="s">
        <v>538</v>
      </c>
      <c r="E59" s="457"/>
      <c r="F59" s="457"/>
      <c r="G59" s="457"/>
      <c r="H59" s="142"/>
      <c r="I59" s="117"/>
      <c r="J59" s="129"/>
      <c r="M59" s="118"/>
    </row>
    <row r="60" spans="1:13" s="107" customFormat="1" ht="45">
      <c r="A60" s="205">
        <f>A57+1</f>
        <v>246</v>
      </c>
      <c r="B60" s="206" t="s">
        <v>596</v>
      </c>
      <c r="C60" s="203" t="s">
        <v>539</v>
      </c>
      <c r="D60" s="202" t="s">
        <v>540</v>
      </c>
      <c r="E60" s="204" t="s">
        <v>537</v>
      </c>
      <c r="F60" s="207">
        <v>12</v>
      </c>
      <c r="G60" s="208"/>
      <c r="H60" s="192">
        <f t="shared" ref="H60:H61" si="7">ROUND(F60*G60,2)</f>
        <v>0</v>
      </c>
      <c r="I60" s="117"/>
      <c r="J60" s="129"/>
      <c r="M60" s="118"/>
    </row>
    <row r="61" spans="1:13" s="107" customFormat="1" ht="34.5" thickBot="1">
      <c r="A61" s="124">
        <f>A60+1</f>
        <v>247</v>
      </c>
      <c r="B61" s="68" t="s">
        <v>597</v>
      </c>
      <c r="C61" s="125" t="s">
        <v>539</v>
      </c>
      <c r="D61" s="126" t="s">
        <v>541</v>
      </c>
      <c r="E61" s="127" t="s">
        <v>537</v>
      </c>
      <c r="F61" s="128">
        <v>1</v>
      </c>
      <c r="G61" s="180"/>
      <c r="H61" s="91">
        <f t="shared" si="7"/>
        <v>0</v>
      </c>
      <c r="I61" s="117"/>
      <c r="J61" s="129"/>
      <c r="M61" s="118"/>
    </row>
    <row r="62" spans="1:13" s="107" customFormat="1" ht="26.25" thickBot="1">
      <c r="A62" s="99"/>
      <c r="B62" s="184" t="s">
        <v>595</v>
      </c>
      <c r="C62" s="87" t="s">
        <v>0</v>
      </c>
      <c r="D62" s="270" t="s">
        <v>760</v>
      </c>
      <c r="E62" s="109"/>
      <c r="F62" s="138"/>
      <c r="G62" s="110"/>
      <c r="H62" s="76">
        <f>SUM(H60:H61)</f>
        <v>0</v>
      </c>
      <c r="I62" s="63"/>
      <c r="J62" s="63"/>
      <c r="M62" s="118"/>
    </row>
    <row r="63" spans="1:13" s="107" customFormat="1" ht="32.25" customHeight="1" thickBot="1">
      <c r="A63" s="139"/>
      <c r="B63" s="140" t="s">
        <v>598</v>
      </c>
      <c r="C63" s="141"/>
      <c r="D63" s="456" t="s">
        <v>542</v>
      </c>
      <c r="E63" s="457"/>
      <c r="F63" s="457"/>
      <c r="G63" s="457"/>
      <c r="H63" s="142"/>
      <c r="I63" s="63"/>
      <c r="J63" s="63"/>
      <c r="M63" s="118"/>
    </row>
    <row r="64" spans="1:13" s="107" customFormat="1" ht="25.5" customHeight="1">
      <c r="A64" s="171"/>
      <c r="B64" s="172"/>
      <c r="C64" s="172"/>
      <c r="D64" s="461" t="s">
        <v>491</v>
      </c>
      <c r="E64" s="462"/>
      <c r="F64" s="462"/>
      <c r="G64" s="462"/>
      <c r="H64" s="463"/>
      <c r="I64" s="63"/>
      <c r="J64" s="63"/>
      <c r="M64" s="118"/>
    </row>
    <row r="65" spans="1:13" s="107" customFormat="1">
      <c r="A65" s="100">
        <f>A61+1</f>
        <v>248</v>
      </c>
      <c r="B65" s="122" t="s">
        <v>599</v>
      </c>
      <c r="C65" s="120" t="s">
        <v>446</v>
      </c>
      <c r="D65" s="121" t="s">
        <v>543</v>
      </c>
      <c r="E65" s="122" t="s">
        <v>445</v>
      </c>
      <c r="F65" s="8">
        <v>78</v>
      </c>
      <c r="G65" s="179"/>
      <c r="H65" s="96">
        <f t="shared" ref="H65:H72" si="8">ROUND(F65*G65,2)</f>
        <v>0</v>
      </c>
      <c r="I65" s="63"/>
      <c r="J65" s="63"/>
      <c r="M65" s="118"/>
    </row>
    <row r="66" spans="1:13" s="107" customFormat="1">
      <c r="A66" s="90">
        <f>A65+1</f>
        <v>249</v>
      </c>
      <c r="B66" s="127" t="s">
        <v>600</v>
      </c>
      <c r="C66" s="203" t="s">
        <v>446</v>
      </c>
      <c r="D66" s="202" t="s">
        <v>544</v>
      </c>
      <c r="E66" s="204" t="s">
        <v>445</v>
      </c>
      <c r="F66" s="5">
        <v>482</v>
      </c>
      <c r="G66" s="180"/>
      <c r="H66" s="91">
        <f>ROUND(F66*G66,2)</f>
        <v>0</v>
      </c>
      <c r="I66" s="63"/>
      <c r="J66" s="63"/>
      <c r="M66" s="118"/>
    </row>
    <row r="67" spans="1:13" s="107" customFormat="1">
      <c r="A67" s="90">
        <f t="shared" ref="A67:A83" si="9">A66+1</f>
        <v>250</v>
      </c>
      <c r="B67" s="127" t="s">
        <v>601</v>
      </c>
      <c r="C67" s="125" t="s">
        <v>446</v>
      </c>
      <c r="D67" s="126" t="s">
        <v>494</v>
      </c>
      <c r="E67" s="127" t="s">
        <v>445</v>
      </c>
      <c r="F67" s="5">
        <v>520</v>
      </c>
      <c r="G67" s="180"/>
      <c r="H67" s="91">
        <f t="shared" si="8"/>
        <v>0</v>
      </c>
      <c r="I67" s="63"/>
      <c r="J67" s="63"/>
      <c r="M67" s="118"/>
    </row>
    <row r="68" spans="1:13" s="107" customFormat="1">
      <c r="A68" s="90">
        <f t="shared" si="9"/>
        <v>251</v>
      </c>
      <c r="B68" s="127" t="s">
        <v>602</v>
      </c>
      <c r="C68" s="125" t="s">
        <v>446</v>
      </c>
      <c r="D68" s="126" t="s">
        <v>495</v>
      </c>
      <c r="E68" s="127" t="s">
        <v>445</v>
      </c>
      <c r="F68" s="5">
        <v>150</v>
      </c>
      <c r="G68" s="180"/>
      <c r="H68" s="91">
        <f t="shared" si="8"/>
        <v>0</v>
      </c>
      <c r="I68" s="63"/>
      <c r="J68" s="63"/>
      <c r="M68" s="118"/>
    </row>
    <row r="69" spans="1:13" s="107" customFormat="1">
      <c r="A69" s="90">
        <f t="shared" si="9"/>
        <v>252</v>
      </c>
      <c r="B69" s="127" t="s">
        <v>603</v>
      </c>
      <c r="C69" s="125" t="s">
        <v>446</v>
      </c>
      <c r="D69" s="126" t="s">
        <v>496</v>
      </c>
      <c r="E69" s="127" t="s">
        <v>445</v>
      </c>
      <c r="F69" s="5">
        <v>321</v>
      </c>
      <c r="G69" s="180"/>
      <c r="H69" s="91">
        <f t="shared" si="8"/>
        <v>0</v>
      </c>
      <c r="I69" s="63"/>
      <c r="J69" s="63"/>
      <c r="M69" s="118"/>
    </row>
    <row r="70" spans="1:13" s="107" customFormat="1">
      <c r="A70" s="90">
        <f t="shared" si="9"/>
        <v>253</v>
      </c>
      <c r="B70" s="127" t="s">
        <v>604</v>
      </c>
      <c r="C70" s="125" t="s">
        <v>446</v>
      </c>
      <c r="D70" s="126" t="s">
        <v>545</v>
      </c>
      <c r="E70" s="127" t="s">
        <v>445</v>
      </c>
      <c r="F70" s="5">
        <v>512</v>
      </c>
      <c r="G70" s="180"/>
      <c r="H70" s="91">
        <f t="shared" si="8"/>
        <v>0</v>
      </c>
      <c r="I70" s="63"/>
      <c r="J70" s="63"/>
      <c r="M70" s="118"/>
    </row>
    <row r="71" spans="1:13" s="107" customFormat="1">
      <c r="A71" s="102">
        <f t="shared" si="9"/>
        <v>254</v>
      </c>
      <c r="B71" s="127" t="s">
        <v>605</v>
      </c>
      <c r="C71" s="125" t="s">
        <v>446</v>
      </c>
      <c r="D71" s="126" t="s">
        <v>498</v>
      </c>
      <c r="E71" s="127" t="s">
        <v>3</v>
      </c>
      <c r="F71" s="5">
        <v>11</v>
      </c>
      <c r="G71" s="181"/>
      <c r="H71" s="103">
        <f t="shared" si="8"/>
        <v>0</v>
      </c>
      <c r="I71" s="63"/>
      <c r="J71" s="63"/>
      <c r="M71" s="118"/>
    </row>
    <row r="72" spans="1:13" s="107" customFormat="1">
      <c r="A72" s="102">
        <f t="shared" si="9"/>
        <v>255</v>
      </c>
      <c r="B72" s="127" t="s">
        <v>606</v>
      </c>
      <c r="C72" s="134" t="s">
        <v>446</v>
      </c>
      <c r="D72" s="135" t="s">
        <v>499</v>
      </c>
      <c r="E72" s="136" t="s">
        <v>3</v>
      </c>
      <c r="F72" s="201">
        <v>231</v>
      </c>
      <c r="G72" s="181"/>
      <c r="H72" s="103">
        <f t="shared" si="8"/>
        <v>0</v>
      </c>
      <c r="I72" s="63"/>
      <c r="J72" s="63"/>
      <c r="M72" s="118"/>
    </row>
    <row r="73" spans="1:13" s="107" customFormat="1">
      <c r="A73" s="256"/>
      <c r="B73" s="257"/>
      <c r="C73" s="257"/>
      <c r="D73" s="458" t="s">
        <v>181</v>
      </c>
      <c r="E73" s="459"/>
      <c r="F73" s="459"/>
      <c r="G73" s="459"/>
      <c r="H73" s="460">
        <f t="shared" ref="H73" si="10">ROUND(F73*G73,2)</f>
        <v>0</v>
      </c>
      <c r="I73" s="63"/>
      <c r="J73" s="63"/>
      <c r="M73" s="118"/>
    </row>
    <row r="74" spans="1:13" s="107" customFormat="1">
      <c r="A74" s="240">
        <f>A72+1</f>
        <v>256</v>
      </c>
      <c r="B74" s="258" t="s">
        <v>607</v>
      </c>
      <c r="C74" s="259" t="s">
        <v>500</v>
      </c>
      <c r="D74" s="260" t="s">
        <v>501</v>
      </c>
      <c r="E74" s="258" t="s">
        <v>502</v>
      </c>
      <c r="F74" s="225">
        <v>0.2</v>
      </c>
      <c r="G74" s="261"/>
      <c r="H74" s="262">
        <f>ROUND(F74*G74,2)</f>
        <v>0</v>
      </c>
      <c r="I74" s="63"/>
      <c r="J74" s="63"/>
      <c r="M74" s="118"/>
    </row>
    <row r="75" spans="1:13" s="107" customFormat="1">
      <c r="A75" s="256"/>
      <c r="B75" s="257"/>
      <c r="C75" s="257"/>
      <c r="D75" s="458" t="s">
        <v>182</v>
      </c>
      <c r="E75" s="459"/>
      <c r="F75" s="459"/>
      <c r="G75" s="459"/>
      <c r="H75" s="460"/>
      <c r="I75" s="63"/>
      <c r="J75" s="63"/>
      <c r="M75" s="118"/>
    </row>
    <row r="76" spans="1:13" s="107" customFormat="1" ht="33.75">
      <c r="A76" s="100">
        <f>A74+1</f>
        <v>257</v>
      </c>
      <c r="B76" s="122" t="s">
        <v>608</v>
      </c>
      <c r="C76" s="120" t="s">
        <v>505</v>
      </c>
      <c r="D76" s="3" t="s">
        <v>506</v>
      </c>
      <c r="E76" s="122" t="s">
        <v>3</v>
      </c>
      <c r="F76" s="8">
        <v>314</v>
      </c>
      <c r="G76" s="179"/>
      <c r="H76" s="96">
        <f>ROUND(F76*G76,2)</f>
        <v>0</v>
      </c>
      <c r="I76" s="63"/>
      <c r="J76" s="63"/>
      <c r="M76" s="118"/>
    </row>
    <row r="77" spans="1:13" s="107" customFormat="1">
      <c r="A77" s="102">
        <f>A76+1</f>
        <v>258</v>
      </c>
      <c r="B77" s="136" t="s">
        <v>609</v>
      </c>
      <c r="C77" s="134" t="s">
        <v>507</v>
      </c>
      <c r="D77" s="135" t="s">
        <v>509</v>
      </c>
      <c r="E77" s="136" t="s">
        <v>3</v>
      </c>
      <c r="F77" s="201">
        <v>36</v>
      </c>
      <c r="G77" s="181"/>
      <c r="H77" s="103">
        <f>ROUND(F77*G77,2)</f>
        <v>0</v>
      </c>
      <c r="I77" s="63"/>
      <c r="J77" s="63"/>
      <c r="M77" s="118"/>
    </row>
    <row r="78" spans="1:13" s="107" customFormat="1">
      <c r="A78" s="256"/>
      <c r="B78" s="257"/>
      <c r="C78" s="257"/>
      <c r="D78" s="458" t="s">
        <v>562</v>
      </c>
      <c r="E78" s="459"/>
      <c r="F78" s="459"/>
      <c r="G78" s="459"/>
      <c r="H78" s="460"/>
      <c r="I78" s="63"/>
      <c r="J78" s="63"/>
      <c r="M78" s="118"/>
    </row>
    <row r="79" spans="1:13" s="107" customFormat="1" ht="33.75">
      <c r="A79" s="100">
        <f>A77+1</f>
        <v>259</v>
      </c>
      <c r="B79" s="122" t="s">
        <v>610</v>
      </c>
      <c r="C79" s="120" t="s">
        <v>447</v>
      </c>
      <c r="D79" s="6" t="s">
        <v>511</v>
      </c>
      <c r="E79" s="7" t="s">
        <v>445</v>
      </c>
      <c r="F79" s="8">
        <v>520</v>
      </c>
      <c r="G79" s="179"/>
      <c r="H79" s="96">
        <f t="shared" ref="H79:H85" si="11">ROUND(F79*G79,2)</f>
        <v>0</v>
      </c>
      <c r="I79" s="63"/>
      <c r="J79" s="63"/>
      <c r="M79" s="118"/>
    </row>
    <row r="80" spans="1:13" s="107" customFormat="1">
      <c r="A80" s="90">
        <f t="shared" si="9"/>
        <v>260</v>
      </c>
      <c r="B80" s="127" t="s">
        <v>611</v>
      </c>
      <c r="C80" s="125" t="s">
        <v>448</v>
      </c>
      <c r="D80" s="3" t="s">
        <v>512</v>
      </c>
      <c r="E80" s="4" t="s">
        <v>445</v>
      </c>
      <c r="F80" s="5">
        <v>520</v>
      </c>
      <c r="G80" s="180"/>
      <c r="H80" s="91">
        <f t="shared" si="11"/>
        <v>0</v>
      </c>
      <c r="I80" s="63"/>
      <c r="J80" s="63"/>
      <c r="M80" s="118"/>
    </row>
    <row r="81" spans="1:13" s="107" customFormat="1">
      <c r="A81" s="90">
        <f t="shared" si="9"/>
        <v>261</v>
      </c>
      <c r="B81" s="127" t="s">
        <v>612</v>
      </c>
      <c r="C81" s="125" t="s">
        <v>449</v>
      </c>
      <c r="D81" s="3" t="s">
        <v>513</v>
      </c>
      <c r="E81" s="4" t="s">
        <v>445</v>
      </c>
      <c r="F81" s="5">
        <v>520</v>
      </c>
      <c r="G81" s="180"/>
      <c r="H81" s="91">
        <f t="shared" si="11"/>
        <v>0</v>
      </c>
      <c r="I81" s="63"/>
      <c r="J81" s="63"/>
      <c r="M81" s="118"/>
    </row>
    <row r="82" spans="1:13" s="107" customFormat="1">
      <c r="A82" s="90">
        <f t="shared" si="9"/>
        <v>262</v>
      </c>
      <c r="B82" s="127" t="s">
        <v>613</v>
      </c>
      <c r="C82" s="125" t="s">
        <v>450</v>
      </c>
      <c r="D82" s="3" t="s">
        <v>514</v>
      </c>
      <c r="E82" s="4" t="s">
        <v>445</v>
      </c>
      <c r="F82" s="5">
        <v>520</v>
      </c>
      <c r="G82" s="180"/>
      <c r="H82" s="91">
        <f t="shared" si="11"/>
        <v>0</v>
      </c>
      <c r="I82" s="63"/>
      <c r="J82" s="63"/>
      <c r="M82" s="118"/>
    </row>
    <row r="83" spans="1:13" s="107" customFormat="1">
      <c r="A83" s="90">
        <f t="shared" si="9"/>
        <v>263</v>
      </c>
      <c r="B83" s="127" t="s">
        <v>614</v>
      </c>
      <c r="C83" s="125" t="s">
        <v>451</v>
      </c>
      <c r="D83" s="3" t="s">
        <v>515</v>
      </c>
      <c r="E83" s="4" t="s">
        <v>445</v>
      </c>
      <c r="F83" s="5">
        <v>520</v>
      </c>
      <c r="G83" s="180"/>
      <c r="H83" s="91">
        <f t="shared" si="11"/>
        <v>0</v>
      </c>
      <c r="I83" s="63"/>
      <c r="J83" s="63"/>
      <c r="M83" s="118"/>
    </row>
    <row r="84" spans="1:13" s="107" customFormat="1">
      <c r="A84" s="90">
        <f>A83+1</f>
        <v>264</v>
      </c>
      <c r="B84" s="127" t="s">
        <v>615</v>
      </c>
      <c r="C84" s="125" t="s">
        <v>450</v>
      </c>
      <c r="D84" s="3" t="s">
        <v>516</v>
      </c>
      <c r="E84" s="4" t="s">
        <v>445</v>
      </c>
      <c r="F84" s="5">
        <v>38</v>
      </c>
      <c r="G84" s="180"/>
      <c r="H84" s="91">
        <f t="shared" si="11"/>
        <v>0</v>
      </c>
      <c r="I84" s="63"/>
      <c r="J84" s="63"/>
      <c r="M84" s="118"/>
    </row>
    <row r="85" spans="1:13" s="107" customFormat="1">
      <c r="A85" s="102">
        <f>A84+1</f>
        <v>265</v>
      </c>
      <c r="B85" s="127" t="s">
        <v>616</v>
      </c>
      <c r="C85" s="134" t="s">
        <v>452</v>
      </c>
      <c r="D85" s="199" t="s">
        <v>517</v>
      </c>
      <c r="E85" s="200" t="s">
        <v>445</v>
      </c>
      <c r="F85" s="201">
        <v>38</v>
      </c>
      <c r="G85" s="181"/>
      <c r="H85" s="103">
        <f t="shared" si="11"/>
        <v>0</v>
      </c>
      <c r="I85" s="63"/>
      <c r="J85" s="63"/>
      <c r="M85" s="118"/>
    </row>
    <row r="86" spans="1:13" s="107" customFormat="1">
      <c r="A86" s="256"/>
      <c r="B86" s="257"/>
      <c r="C86" s="257"/>
      <c r="D86" s="458" t="s">
        <v>186</v>
      </c>
      <c r="E86" s="459"/>
      <c r="F86" s="459"/>
      <c r="G86" s="459"/>
      <c r="H86" s="460"/>
      <c r="I86" s="63"/>
      <c r="J86" s="63"/>
      <c r="M86" s="118"/>
    </row>
    <row r="87" spans="1:13" s="107" customFormat="1">
      <c r="A87" s="100">
        <f>A85+1</f>
        <v>266</v>
      </c>
      <c r="B87" s="122" t="s">
        <v>617</v>
      </c>
      <c r="C87" s="78" t="s">
        <v>447</v>
      </c>
      <c r="D87" s="143" t="s">
        <v>518</v>
      </c>
      <c r="E87" s="144" t="s">
        <v>445</v>
      </c>
      <c r="F87" s="145">
        <v>463</v>
      </c>
      <c r="G87" s="179"/>
      <c r="H87" s="96">
        <f t="shared" ref="H87:H90" si="12">ROUND(F87*G87,2)</f>
        <v>0</v>
      </c>
      <c r="I87" s="63"/>
      <c r="J87" s="63"/>
      <c r="M87" s="118"/>
    </row>
    <row r="88" spans="1:13" s="107" customFormat="1">
      <c r="A88" s="90">
        <f>A87+1</f>
        <v>267</v>
      </c>
      <c r="B88" s="127" t="s">
        <v>618</v>
      </c>
      <c r="C88" s="59" t="s">
        <v>448</v>
      </c>
      <c r="D88" s="146" t="s">
        <v>519</v>
      </c>
      <c r="E88" s="147" t="s">
        <v>445</v>
      </c>
      <c r="F88" s="148">
        <v>463</v>
      </c>
      <c r="G88" s="180"/>
      <c r="H88" s="91">
        <f t="shared" si="12"/>
        <v>0</v>
      </c>
      <c r="I88" s="63"/>
      <c r="J88" s="63"/>
      <c r="M88" s="118"/>
    </row>
    <row r="89" spans="1:13" s="107" customFormat="1">
      <c r="A89" s="90">
        <f t="shared" ref="A89:A90" si="13">A88+1</f>
        <v>268</v>
      </c>
      <c r="B89" s="127" t="s">
        <v>619</v>
      </c>
      <c r="C89" s="59" t="s">
        <v>449</v>
      </c>
      <c r="D89" s="146" t="s">
        <v>525</v>
      </c>
      <c r="E89" s="147" t="s">
        <v>445</v>
      </c>
      <c r="F89" s="148">
        <v>463</v>
      </c>
      <c r="G89" s="180"/>
      <c r="H89" s="91">
        <f t="shared" si="12"/>
        <v>0</v>
      </c>
      <c r="I89" s="63"/>
      <c r="J89" s="63"/>
      <c r="M89" s="118"/>
    </row>
    <row r="90" spans="1:13" s="107" customFormat="1">
      <c r="A90" s="102">
        <f t="shared" si="13"/>
        <v>269</v>
      </c>
      <c r="B90" s="127" t="s">
        <v>620</v>
      </c>
      <c r="C90" s="72" t="s">
        <v>521</v>
      </c>
      <c r="D90" s="263" t="s">
        <v>522</v>
      </c>
      <c r="E90" s="264" t="s">
        <v>445</v>
      </c>
      <c r="F90" s="265">
        <v>463</v>
      </c>
      <c r="G90" s="181"/>
      <c r="H90" s="103">
        <f t="shared" si="12"/>
        <v>0</v>
      </c>
      <c r="I90" s="63"/>
      <c r="J90" s="63"/>
      <c r="M90" s="118"/>
    </row>
    <row r="91" spans="1:13" s="107" customFormat="1">
      <c r="A91" s="256"/>
      <c r="B91" s="257"/>
      <c r="C91" s="257"/>
      <c r="D91" s="458" t="s">
        <v>546</v>
      </c>
      <c r="E91" s="459"/>
      <c r="F91" s="459"/>
      <c r="G91" s="459"/>
      <c r="H91" s="460"/>
      <c r="I91" s="63"/>
      <c r="J91" s="63"/>
      <c r="M91" s="118"/>
    </row>
    <row r="92" spans="1:13" s="107" customFormat="1">
      <c r="A92" s="100">
        <f>A90+1</f>
        <v>270</v>
      </c>
      <c r="B92" s="122" t="s">
        <v>621</v>
      </c>
      <c r="C92" s="120" t="s">
        <v>447</v>
      </c>
      <c r="D92" s="121" t="s">
        <v>518</v>
      </c>
      <c r="E92" s="122" t="s">
        <v>445</v>
      </c>
      <c r="F92" s="145">
        <v>114</v>
      </c>
      <c r="G92" s="179"/>
      <c r="H92" s="96">
        <f>ROUND(F92*G92,2)</f>
        <v>0</v>
      </c>
      <c r="I92" s="63"/>
      <c r="J92" s="63"/>
      <c r="M92" s="118"/>
    </row>
    <row r="93" spans="1:13" s="107" customFormat="1">
      <c r="A93" s="90">
        <f>A92+1</f>
        <v>271</v>
      </c>
      <c r="B93" s="127" t="s">
        <v>622</v>
      </c>
      <c r="C93" s="125" t="s">
        <v>448</v>
      </c>
      <c r="D93" s="126" t="s">
        <v>519</v>
      </c>
      <c r="E93" s="127" t="s">
        <v>445</v>
      </c>
      <c r="F93" s="148">
        <v>114</v>
      </c>
      <c r="G93" s="180"/>
      <c r="H93" s="91">
        <f>ROUND(F93*G93,2)</f>
        <v>0</v>
      </c>
      <c r="I93" s="63"/>
      <c r="J93" s="63"/>
      <c r="M93" s="118"/>
    </row>
    <row r="94" spans="1:13" s="107" customFormat="1">
      <c r="A94" s="90">
        <f>A93+1</f>
        <v>272</v>
      </c>
      <c r="B94" s="127" t="s">
        <v>623</v>
      </c>
      <c r="C94" s="125" t="s">
        <v>449</v>
      </c>
      <c r="D94" s="126" t="s">
        <v>525</v>
      </c>
      <c r="E94" s="127" t="s">
        <v>445</v>
      </c>
      <c r="F94" s="148">
        <v>114</v>
      </c>
      <c r="G94" s="180"/>
      <c r="H94" s="91">
        <f>ROUND(F94*G94,2)</f>
        <v>0</v>
      </c>
      <c r="I94" s="63"/>
      <c r="J94" s="63"/>
      <c r="M94" s="118"/>
    </row>
    <row r="95" spans="1:13" s="107" customFormat="1" ht="26.25" thickBot="1">
      <c r="A95" s="102">
        <f>A94+1</f>
        <v>273</v>
      </c>
      <c r="B95" s="127" t="s">
        <v>624</v>
      </c>
      <c r="C95" s="125" t="s">
        <v>521</v>
      </c>
      <c r="D95" s="126" t="s">
        <v>526</v>
      </c>
      <c r="E95" s="127" t="s">
        <v>445</v>
      </c>
      <c r="F95" s="149">
        <v>114</v>
      </c>
      <c r="G95" s="182"/>
      <c r="H95" s="150">
        <f>ROUND(F95*G95,2)</f>
        <v>0</v>
      </c>
      <c r="I95" s="63"/>
      <c r="J95" s="63"/>
      <c r="M95" s="118"/>
    </row>
    <row r="96" spans="1:13" s="107" customFormat="1" ht="26.25" thickBot="1">
      <c r="A96" s="99"/>
      <c r="B96" s="184" t="s">
        <v>598</v>
      </c>
      <c r="C96" s="87" t="s">
        <v>0</v>
      </c>
      <c r="D96" s="95" t="s">
        <v>547</v>
      </c>
      <c r="E96" s="109"/>
      <c r="F96" s="109"/>
      <c r="G96" s="110"/>
      <c r="H96" s="76">
        <f>SUM(H65:H72,H74,H76:H77,H79:H85,H87:H90,H92:H95)</f>
        <v>0</v>
      </c>
      <c r="I96" s="63"/>
      <c r="J96" s="63"/>
      <c r="M96" s="118"/>
    </row>
    <row r="97" spans="1:13" s="107" customFormat="1" ht="29.25" customHeight="1" thickBot="1">
      <c r="A97" s="151"/>
      <c r="B97" s="141" t="s">
        <v>625</v>
      </c>
      <c r="C97" s="141"/>
      <c r="D97" s="456" t="s">
        <v>548</v>
      </c>
      <c r="E97" s="457"/>
      <c r="F97" s="457"/>
      <c r="G97" s="152"/>
      <c r="H97" s="153"/>
      <c r="I97" s="63"/>
      <c r="J97" s="63"/>
      <c r="M97" s="118"/>
    </row>
    <row r="98" spans="1:13" s="107" customFormat="1" ht="45.75" thickBot="1">
      <c r="A98" s="154">
        <f>A95+1</f>
        <v>274</v>
      </c>
      <c r="B98" s="155" t="s">
        <v>626</v>
      </c>
      <c r="C98" s="120" t="s">
        <v>539</v>
      </c>
      <c r="D98" s="121" t="s">
        <v>540</v>
      </c>
      <c r="E98" s="122" t="s">
        <v>537</v>
      </c>
      <c r="F98" s="156">
        <v>3</v>
      </c>
      <c r="G98" s="183"/>
      <c r="H98" s="157">
        <f t="shared" ref="H98" si="14">ROUND(F98*G98,2)</f>
        <v>0</v>
      </c>
      <c r="I98" s="63"/>
      <c r="J98" s="63"/>
      <c r="M98" s="118"/>
    </row>
    <row r="99" spans="1:13" s="107" customFormat="1" ht="26.25" thickBot="1">
      <c r="A99" s="99"/>
      <c r="B99" s="184" t="s">
        <v>625</v>
      </c>
      <c r="C99" s="87" t="s">
        <v>0</v>
      </c>
      <c r="D99" s="95" t="s">
        <v>549</v>
      </c>
      <c r="E99" s="109"/>
      <c r="F99" s="109"/>
      <c r="G99" s="110"/>
      <c r="H99" s="76">
        <f>SUM(H98:H98)</f>
        <v>0</v>
      </c>
      <c r="I99" s="63"/>
      <c r="J99" s="63"/>
      <c r="M99" s="118"/>
    </row>
    <row r="100" spans="1:13" s="107" customFormat="1" ht="28.5" customHeight="1" thickBot="1">
      <c r="A100" s="158"/>
      <c r="B100" s="159" t="s">
        <v>628</v>
      </c>
      <c r="C100" s="159"/>
      <c r="D100" s="456" t="s">
        <v>550</v>
      </c>
      <c r="E100" s="457"/>
      <c r="F100" s="457"/>
      <c r="G100" s="160"/>
      <c r="H100" s="161"/>
      <c r="I100" s="63"/>
      <c r="J100" s="63"/>
      <c r="M100" s="118"/>
    </row>
    <row r="101" spans="1:13" s="107" customFormat="1" ht="25.5" customHeight="1">
      <c r="A101" s="171"/>
      <c r="B101" s="172"/>
      <c r="C101" s="172"/>
      <c r="D101" s="461" t="s">
        <v>491</v>
      </c>
      <c r="E101" s="462"/>
      <c r="F101" s="462"/>
      <c r="G101" s="462"/>
      <c r="H101" s="463"/>
      <c r="I101" s="63"/>
      <c r="J101" s="63"/>
      <c r="M101" s="118"/>
    </row>
    <row r="102" spans="1:13" s="107" customFormat="1">
      <c r="A102" s="100">
        <f>A98+1</f>
        <v>275</v>
      </c>
      <c r="B102" s="122" t="s">
        <v>629</v>
      </c>
      <c r="C102" s="120" t="s">
        <v>446</v>
      </c>
      <c r="D102" s="121" t="s">
        <v>551</v>
      </c>
      <c r="E102" s="122" t="s">
        <v>445</v>
      </c>
      <c r="F102" s="8">
        <v>289</v>
      </c>
      <c r="G102" s="179"/>
      <c r="H102" s="96">
        <f t="shared" ref="H102:H132" si="15">ROUND(F102*G102,2)</f>
        <v>0</v>
      </c>
      <c r="I102" s="63"/>
      <c r="J102" s="63"/>
      <c r="M102" s="118"/>
    </row>
    <row r="103" spans="1:13" s="107" customFormat="1">
      <c r="A103" s="90">
        <f>A102+1</f>
        <v>276</v>
      </c>
      <c r="B103" s="127" t="s">
        <v>630</v>
      </c>
      <c r="C103" s="125" t="s">
        <v>446</v>
      </c>
      <c r="D103" s="126" t="s">
        <v>552</v>
      </c>
      <c r="E103" s="127" t="s">
        <v>445</v>
      </c>
      <c r="F103" s="5">
        <v>534</v>
      </c>
      <c r="G103" s="180"/>
      <c r="H103" s="91">
        <f t="shared" si="15"/>
        <v>0</v>
      </c>
      <c r="I103" s="63"/>
      <c r="J103" s="63"/>
      <c r="M103" s="118"/>
    </row>
    <row r="104" spans="1:13" s="107" customFormat="1">
      <c r="A104" s="90">
        <f t="shared" ref="A104:A107" si="16">A103+1</f>
        <v>277</v>
      </c>
      <c r="B104" s="127" t="s">
        <v>631</v>
      </c>
      <c r="C104" s="125" t="s">
        <v>446</v>
      </c>
      <c r="D104" s="126" t="s">
        <v>495</v>
      </c>
      <c r="E104" s="127" t="s">
        <v>445</v>
      </c>
      <c r="F104" s="5">
        <v>51</v>
      </c>
      <c r="G104" s="180"/>
      <c r="H104" s="91">
        <f t="shared" si="15"/>
        <v>0</v>
      </c>
      <c r="I104" s="63"/>
      <c r="J104" s="63"/>
      <c r="M104" s="118"/>
    </row>
    <row r="105" spans="1:13" s="107" customFormat="1">
      <c r="A105" s="90">
        <f t="shared" si="16"/>
        <v>278</v>
      </c>
      <c r="B105" s="127" t="s">
        <v>632</v>
      </c>
      <c r="C105" s="125" t="s">
        <v>446</v>
      </c>
      <c r="D105" s="126" t="s">
        <v>496</v>
      </c>
      <c r="E105" s="127" t="s">
        <v>445</v>
      </c>
      <c r="F105" s="5">
        <v>384</v>
      </c>
      <c r="G105" s="180"/>
      <c r="H105" s="91">
        <f t="shared" si="15"/>
        <v>0</v>
      </c>
      <c r="I105" s="63"/>
      <c r="J105" s="63"/>
      <c r="M105" s="118"/>
    </row>
    <row r="106" spans="1:13" s="107" customFormat="1">
      <c r="A106" s="90">
        <f t="shared" si="16"/>
        <v>279</v>
      </c>
      <c r="B106" s="127" t="s">
        <v>633</v>
      </c>
      <c r="C106" s="125" t="s">
        <v>446</v>
      </c>
      <c r="D106" s="126" t="s">
        <v>553</v>
      </c>
      <c r="E106" s="127" t="s">
        <v>445</v>
      </c>
      <c r="F106" s="5">
        <v>435</v>
      </c>
      <c r="G106" s="180"/>
      <c r="H106" s="91">
        <f t="shared" si="15"/>
        <v>0</v>
      </c>
      <c r="I106" s="63"/>
      <c r="J106" s="63"/>
      <c r="M106" s="118"/>
    </row>
    <row r="107" spans="1:13" s="107" customFormat="1">
      <c r="A107" s="102">
        <f t="shared" si="16"/>
        <v>280</v>
      </c>
      <c r="B107" s="127" t="s">
        <v>634</v>
      </c>
      <c r="C107" s="134" t="s">
        <v>446</v>
      </c>
      <c r="D107" s="135" t="s">
        <v>499</v>
      </c>
      <c r="E107" s="136" t="s">
        <v>3</v>
      </c>
      <c r="F107" s="201">
        <v>215</v>
      </c>
      <c r="G107" s="181"/>
      <c r="H107" s="103">
        <f t="shared" si="15"/>
        <v>0</v>
      </c>
      <c r="I107" s="63"/>
      <c r="J107" s="63"/>
      <c r="M107" s="118"/>
    </row>
    <row r="108" spans="1:13" s="107" customFormat="1">
      <c r="A108" s="256"/>
      <c r="B108" s="257"/>
      <c r="C108" s="257"/>
      <c r="D108" s="458" t="s">
        <v>181</v>
      </c>
      <c r="E108" s="459"/>
      <c r="F108" s="459"/>
      <c r="G108" s="459"/>
      <c r="H108" s="460"/>
      <c r="I108" s="63"/>
      <c r="J108" s="63"/>
      <c r="M108" s="118"/>
    </row>
    <row r="109" spans="1:13" s="107" customFormat="1">
      <c r="A109" s="240">
        <f>A107+1</f>
        <v>281</v>
      </c>
      <c r="B109" s="258" t="s">
        <v>635</v>
      </c>
      <c r="C109" s="259" t="s">
        <v>500</v>
      </c>
      <c r="D109" s="260" t="s">
        <v>501</v>
      </c>
      <c r="E109" s="258" t="s">
        <v>502</v>
      </c>
      <c r="F109" s="225">
        <v>0.2</v>
      </c>
      <c r="G109" s="261"/>
      <c r="H109" s="262">
        <f t="shared" si="15"/>
        <v>0</v>
      </c>
      <c r="I109" s="63"/>
      <c r="J109" s="63"/>
      <c r="M109" s="118"/>
    </row>
    <row r="110" spans="1:13" s="107" customFormat="1">
      <c r="A110" s="256"/>
      <c r="B110" s="257"/>
      <c r="C110" s="257"/>
      <c r="D110" s="458" t="s">
        <v>182</v>
      </c>
      <c r="E110" s="459"/>
      <c r="F110" s="459"/>
      <c r="G110" s="459"/>
      <c r="H110" s="460"/>
      <c r="I110" s="63"/>
      <c r="J110" s="63"/>
      <c r="M110" s="118"/>
    </row>
    <row r="111" spans="1:13" s="107" customFormat="1" ht="32.450000000000003" customHeight="1">
      <c r="A111" s="100">
        <f>A109+1</f>
        <v>282</v>
      </c>
      <c r="B111" s="122" t="s">
        <v>636</v>
      </c>
      <c r="C111" s="78" t="s">
        <v>505</v>
      </c>
      <c r="D111" s="6" t="s">
        <v>506</v>
      </c>
      <c r="E111" s="7" t="s">
        <v>3</v>
      </c>
      <c r="F111" s="8">
        <v>267</v>
      </c>
      <c r="G111" s="179"/>
      <c r="H111" s="96">
        <f t="shared" si="15"/>
        <v>0</v>
      </c>
      <c r="I111" s="63"/>
      <c r="J111" s="63"/>
      <c r="M111" s="118"/>
    </row>
    <row r="112" spans="1:13" s="107" customFormat="1">
      <c r="A112" s="102">
        <f>A111+1</f>
        <v>283</v>
      </c>
      <c r="B112" s="136" t="s">
        <v>637</v>
      </c>
      <c r="C112" s="72" t="s">
        <v>507</v>
      </c>
      <c r="D112" s="199" t="s">
        <v>509</v>
      </c>
      <c r="E112" s="200" t="s">
        <v>3</v>
      </c>
      <c r="F112" s="201">
        <v>12</v>
      </c>
      <c r="G112" s="181"/>
      <c r="H112" s="103">
        <f t="shared" si="15"/>
        <v>0</v>
      </c>
      <c r="I112" s="63"/>
      <c r="J112" s="63"/>
      <c r="M112" s="118"/>
    </row>
    <row r="113" spans="1:13" s="107" customFormat="1">
      <c r="A113" s="256"/>
      <c r="B113" s="257"/>
      <c r="C113" s="257"/>
      <c r="D113" s="458" t="s">
        <v>183</v>
      </c>
      <c r="E113" s="459"/>
      <c r="F113" s="459"/>
      <c r="G113" s="459"/>
      <c r="H113" s="460"/>
      <c r="I113" s="63"/>
      <c r="J113" s="63"/>
      <c r="M113" s="118"/>
    </row>
    <row r="114" spans="1:13" s="107" customFormat="1" ht="33.75">
      <c r="A114" s="100">
        <f>A112+1</f>
        <v>284</v>
      </c>
      <c r="B114" s="122" t="s">
        <v>638</v>
      </c>
      <c r="C114" s="78" t="s">
        <v>447</v>
      </c>
      <c r="D114" s="6" t="s">
        <v>511</v>
      </c>
      <c r="E114" s="7" t="s">
        <v>445</v>
      </c>
      <c r="F114" s="8">
        <v>532</v>
      </c>
      <c r="G114" s="179"/>
      <c r="H114" s="96">
        <f t="shared" si="15"/>
        <v>0</v>
      </c>
      <c r="I114" s="63"/>
      <c r="J114" s="63"/>
      <c r="M114" s="118"/>
    </row>
    <row r="115" spans="1:13" s="107" customFormat="1">
      <c r="A115" s="90">
        <f>A114+1</f>
        <v>285</v>
      </c>
      <c r="B115" s="127" t="s">
        <v>639</v>
      </c>
      <c r="C115" s="59" t="s">
        <v>448</v>
      </c>
      <c r="D115" s="3" t="s">
        <v>512</v>
      </c>
      <c r="E115" s="4" t="s">
        <v>445</v>
      </c>
      <c r="F115" s="5">
        <v>532</v>
      </c>
      <c r="G115" s="180"/>
      <c r="H115" s="91">
        <f t="shared" si="15"/>
        <v>0</v>
      </c>
      <c r="I115" s="63"/>
      <c r="J115" s="63"/>
      <c r="M115" s="118"/>
    </row>
    <row r="116" spans="1:13" s="107" customFormat="1">
      <c r="A116" s="90">
        <f t="shared" ref="A116:A120" si="17">A115+1</f>
        <v>286</v>
      </c>
      <c r="B116" s="127" t="s">
        <v>640</v>
      </c>
      <c r="C116" s="59" t="s">
        <v>449</v>
      </c>
      <c r="D116" s="3" t="s">
        <v>513</v>
      </c>
      <c r="E116" s="4" t="s">
        <v>445</v>
      </c>
      <c r="F116" s="5">
        <v>532</v>
      </c>
      <c r="G116" s="180"/>
      <c r="H116" s="91">
        <f t="shared" si="15"/>
        <v>0</v>
      </c>
      <c r="I116" s="63"/>
      <c r="J116" s="63"/>
      <c r="M116" s="118"/>
    </row>
    <row r="117" spans="1:13" s="107" customFormat="1">
      <c r="A117" s="90">
        <f t="shared" si="17"/>
        <v>287</v>
      </c>
      <c r="B117" s="127" t="s">
        <v>641</v>
      </c>
      <c r="C117" s="59" t="s">
        <v>450</v>
      </c>
      <c r="D117" s="3" t="s">
        <v>514</v>
      </c>
      <c r="E117" s="4" t="s">
        <v>445</v>
      </c>
      <c r="F117" s="5">
        <v>532</v>
      </c>
      <c r="G117" s="180"/>
      <c r="H117" s="91">
        <f t="shared" si="15"/>
        <v>0</v>
      </c>
      <c r="I117" s="63"/>
      <c r="J117" s="63"/>
      <c r="M117" s="118"/>
    </row>
    <row r="118" spans="1:13" s="107" customFormat="1">
      <c r="A118" s="90">
        <f t="shared" si="17"/>
        <v>288</v>
      </c>
      <c r="B118" s="127" t="s">
        <v>642</v>
      </c>
      <c r="C118" s="59" t="s">
        <v>451</v>
      </c>
      <c r="D118" s="3" t="s">
        <v>515</v>
      </c>
      <c r="E118" s="4" t="s">
        <v>445</v>
      </c>
      <c r="F118" s="5">
        <v>532</v>
      </c>
      <c r="G118" s="180"/>
      <c r="H118" s="91">
        <f t="shared" si="15"/>
        <v>0</v>
      </c>
      <c r="I118" s="63"/>
      <c r="J118" s="63"/>
      <c r="M118" s="118"/>
    </row>
    <row r="119" spans="1:13" s="107" customFormat="1">
      <c r="A119" s="90">
        <f t="shared" si="17"/>
        <v>289</v>
      </c>
      <c r="B119" s="127" t="s">
        <v>643</v>
      </c>
      <c r="C119" s="59" t="s">
        <v>450</v>
      </c>
      <c r="D119" s="3" t="s">
        <v>516</v>
      </c>
      <c r="E119" s="4" t="s">
        <v>445</v>
      </c>
      <c r="F119" s="5">
        <v>276</v>
      </c>
      <c r="G119" s="180"/>
      <c r="H119" s="91">
        <f t="shared" si="15"/>
        <v>0</v>
      </c>
      <c r="I119" s="63"/>
      <c r="J119" s="63"/>
      <c r="M119" s="118"/>
    </row>
    <row r="120" spans="1:13" s="107" customFormat="1" ht="26.25" thickBot="1">
      <c r="A120" s="102">
        <f t="shared" si="17"/>
        <v>290</v>
      </c>
      <c r="B120" s="136" t="s">
        <v>644</v>
      </c>
      <c r="C120" s="72" t="s">
        <v>452</v>
      </c>
      <c r="D120" s="199" t="s">
        <v>517</v>
      </c>
      <c r="E120" s="200" t="s">
        <v>445</v>
      </c>
      <c r="F120" s="201">
        <v>276</v>
      </c>
      <c r="G120" s="181"/>
      <c r="H120" s="103">
        <f t="shared" si="15"/>
        <v>0</v>
      </c>
      <c r="I120" s="63"/>
      <c r="J120" s="63"/>
      <c r="M120" s="118"/>
    </row>
    <row r="121" spans="1:13" s="107" customFormat="1">
      <c r="A121" s="171"/>
      <c r="B121" s="172"/>
      <c r="C121" s="172"/>
      <c r="D121" s="461" t="s">
        <v>186</v>
      </c>
      <c r="E121" s="462"/>
      <c r="F121" s="462"/>
      <c r="G121" s="462"/>
      <c r="H121" s="463"/>
      <c r="I121" s="63"/>
      <c r="J121" s="63"/>
      <c r="M121" s="118"/>
    </row>
    <row r="122" spans="1:13" s="107" customFormat="1" ht="33" customHeight="1">
      <c r="A122" s="100">
        <f>A120+1</f>
        <v>291</v>
      </c>
      <c r="B122" s="122" t="s">
        <v>645</v>
      </c>
      <c r="C122" s="78" t="s">
        <v>447</v>
      </c>
      <c r="D122" s="6" t="s">
        <v>518</v>
      </c>
      <c r="E122" s="7" t="s">
        <v>445</v>
      </c>
      <c r="F122" s="8">
        <v>321</v>
      </c>
      <c r="G122" s="179"/>
      <c r="H122" s="96">
        <f t="shared" si="15"/>
        <v>0</v>
      </c>
      <c r="I122" s="63"/>
      <c r="J122" s="63"/>
      <c r="M122" s="118"/>
    </row>
    <row r="123" spans="1:13" s="107" customFormat="1">
      <c r="A123" s="90">
        <f>A122+1</f>
        <v>292</v>
      </c>
      <c r="B123" s="127" t="s">
        <v>646</v>
      </c>
      <c r="C123" s="59" t="s">
        <v>448</v>
      </c>
      <c r="D123" s="3" t="s">
        <v>519</v>
      </c>
      <c r="E123" s="4" t="s">
        <v>445</v>
      </c>
      <c r="F123" s="5">
        <v>321</v>
      </c>
      <c r="G123" s="180"/>
      <c r="H123" s="91">
        <f t="shared" si="15"/>
        <v>0</v>
      </c>
      <c r="I123" s="63"/>
      <c r="J123" s="63"/>
      <c r="M123" s="118"/>
    </row>
    <row r="124" spans="1:13" s="107" customFormat="1">
      <c r="A124" s="90">
        <f t="shared" ref="A124:A125" si="18">A123+1</f>
        <v>293</v>
      </c>
      <c r="B124" s="127" t="s">
        <v>647</v>
      </c>
      <c r="C124" s="59" t="s">
        <v>449</v>
      </c>
      <c r="D124" s="3" t="s">
        <v>525</v>
      </c>
      <c r="E124" s="4" t="s">
        <v>445</v>
      </c>
      <c r="F124" s="5">
        <v>321</v>
      </c>
      <c r="G124" s="180"/>
      <c r="H124" s="91">
        <f t="shared" si="15"/>
        <v>0</v>
      </c>
      <c r="I124" s="63"/>
      <c r="J124" s="63"/>
      <c r="M124" s="118"/>
    </row>
    <row r="125" spans="1:13" s="107" customFormat="1">
      <c r="A125" s="102">
        <f t="shared" si="18"/>
        <v>294</v>
      </c>
      <c r="B125" s="127" t="s">
        <v>648</v>
      </c>
      <c r="C125" s="72" t="s">
        <v>521</v>
      </c>
      <c r="D125" s="199" t="s">
        <v>522</v>
      </c>
      <c r="E125" s="200" t="s">
        <v>445</v>
      </c>
      <c r="F125" s="201">
        <v>321</v>
      </c>
      <c r="G125" s="181"/>
      <c r="H125" s="103">
        <f t="shared" si="15"/>
        <v>0</v>
      </c>
      <c r="I125" s="63"/>
      <c r="J125" s="63"/>
      <c r="M125" s="118"/>
    </row>
    <row r="126" spans="1:13" s="107" customFormat="1">
      <c r="A126" s="256"/>
      <c r="B126" s="257"/>
      <c r="C126" s="257"/>
      <c r="D126" s="458" t="s">
        <v>546</v>
      </c>
      <c r="E126" s="459"/>
      <c r="F126" s="459"/>
      <c r="G126" s="459"/>
      <c r="H126" s="460"/>
      <c r="I126" s="63"/>
      <c r="J126" s="63"/>
      <c r="M126" s="118"/>
    </row>
    <row r="127" spans="1:13" s="107" customFormat="1">
      <c r="A127" s="100">
        <f>A125+1</f>
        <v>295</v>
      </c>
      <c r="B127" s="122" t="s">
        <v>649</v>
      </c>
      <c r="C127" s="78" t="s">
        <v>447</v>
      </c>
      <c r="D127" s="6" t="s">
        <v>518</v>
      </c>
      <c r="E127" s="7" t="s">
        <v>445</v>
      </c>
      <c r="F127" s="8">
        <v>63</v>
      </c>
      <c r="G127" s="179"/>
      <c r="H127" s="96">
        <f>ROUND(F127*G127,2)</f>
        <v>0</v>
      </c>
      <c r="I127" s="63"/>
      <c r="J127" s="63"/>
      <c r="M127" s="118"/>
    </row>
    <row r="128" spans="1:13" s="107" customFormat="1">
      <c r="A128" s="90">
        <f>A127+1</f>
        <v>296</v>
      </c>
      <c r="B128" s="127" t="s">
        <v>650</v>
      </c>
      <c r="C128" s="59" t="s">
        <v>448</v>
      </c>
      <c r="D128" s="3" t="s">
        <v>554</v>
      </c>
      <c r="E128" s="4" t="s">
        <v>445</v>
      </c>
      <c r="F128" s="5">
        <v>63</v>
      </c>
      <c r="G128" s="180"/>
      <c r="H128" s="91">
        <f>ROUND(F128*G128,2)</f>
        <v>0</v>
      </c>
      <c r="I128" s="63"/>
      <c r="J128" s="63"/>
      <c r="M128" s="118"/>
    </row>
    <row r="129" spans="1:13" s="107" customFormat="1">
      <c r="A129" s="90">
        <f>A128+1</f>
        <v>297</v>
      </c>
      <c r="B129" s="127" t="s">
        <v>651</v>
      </c>
      <c r="C129" s="59" t="s">
        <v>449</v>
      </c>
      <c r="D129" s="3" t="s">
        <v>525</v>
      </c>
      <c r="E129" s="4" t="s">
        <v>445</v>
      </c>
      <c r="F129" s="5">
        <v>63</v>
      </c>
      <c r="G129" s="180"/>
      <c r="H129" s="91">
        <f>ROUND(F129*G129,2)</f>
        <v>0</v>
      </c>
      <c r="I129" s="63"/>
      <c r="J129" s="63"/>
      <c r="M129" s="118"/>
    </row>
    <row r="130" spans="1:13" s="107" customFormat="1">
      <c r="A130" s="102">
        <f>A129+1</f>
        <v>298</v>
      </c>
      <c r="B130" s="127" t="s">
        <v>652</v>
      </c>
      <c r="C130" s="72" t="s">
        <v>521</v>
      </c>
      <c r="D130" s="199" t="s">
        <v>526</v>
      </c>
      <c r="E130" s="200" t="s">
        <v>445</v>
      </c>
      <c r="F130" s="201">
        <v>63</v>
      </c>
      <c r="G130" s="181"/>
      <c r="H130" s="103">
        <f>ROUND(F130*G130,2)</f>
        <v>0</v>
      </c>
      <c r="I130" s="63"/>
      <c r="J130" s="63"/>
      <c r="M130" s="118"/>
    </row>
    <row r="131" spans="1:13" s="107" customFormat="1">
      <c r="A131" s="256"/>
      <c r="B131" s="257"/>
      <c r="C131" s="257"/>
      <c r="D131" s="458" t="s">
        <v>184</v>
      </c>
      <c r="E131" s="459"/>
      <c r="F131" s="459"/>
      <c r="G131" s="459"/>
      <c r="H131" s="460"/>
      <c r="I131" s="63"/>
      <c r="J131" s="63"/>
      <c r="M131" s="118"/>
    </row>
    <row r="132" spans="1:13" s="107" customFormat="1" ht="26.25" thickBot="1">
      <c r="A132" s="100">
        <f>A130+1</f>
        <v>299</v>
      </c>
      <c r="B132" s="122" t="s">
        <v>653</v>
      </c>
      <c r="C132" s="59" t="s">
        <v>527</v>
      </c>
      <c r="D132" s="3" t="s">
        <v>555</v>
      </c>
      <c r="E132" s="127" t="s">
        <v>445</v>
      </c>
      <c r="F132" s="5">
        <v>6.3</v>
      </c>
      <c r="G132" s="179"/>
      <c r="H132" s="96">
        <f t="shared" si="15"/>
        <v>0</v>
      </c>
      <c r="I132" s="63"/>
      <c r="J132" s="63"/>
      <c r="M132" s="118"/>
    </row>
    <row r="133" spans="1:13" s="107" customFormat="1" ht="26.25" thickBot="1">
      <c r="A133" s="99"/>
      <c r="B133" s="184" t="s">
        <v>628</v>
      </c>
      <c r="C133" s="87" t="s">
        <v>0</v>
      </c>
      <c r="D133" s="95" t="s">
        <v>204</v>
      </c>
      <c r="E133" s="109"/>
      <c r="F133" s="109"/>
      <c r="G133" s="110"/>
      <c r="H133" s="76">
        <f>SUM(H102:H107,H109,H111:H112,H114:H120,H122:H125,H127:H130,H132)</f>
        <v>0</v>
      </c>
      <c r="I133" s="63"/>
      <c r="J133" s="63"/>
      <c r="M133" s="118"/>
    </row>
    <row r="134" spans="1:13" s="107" customFormat="1" ht="30" customHeight="1" thickBot="1">
      <c r="A134" s="151"/>
      <c r="B134" s="141" t="s">
        <v>654</v>
      </c>
      <c r="C134" s="141"/>
      <c r="D134" s="456" t="s">
        <v>556</v>
      </c>
      <c r="E134" s="457"/>
      <c r="F134" s="457"/>
      <c r="G134" s="152"/>
      <c r="H134" s="153"/>
      <c r="I134" s="63"/>
      <c r="J134" s="63"/>
      <c r="M134" s="118"/>
    </row>
    <row r="135" spans="1:13" s="107" customFormat="1" ht="45">
      <c r="A135" s="154">
        <f>A132+1</f>
        <v>300</v>
      </c>
      <c r="B135" s="155" t="s">
        <v>655</v>
      </c>
      <c r="C135" s="120" t="s">
        <v>539</v>
      </c>
      <c r="D135" s="121" t="s">
        <v>540</v>
      </c>
      <c r="E135" s="122" t="s">
        <v>537</v>
      </c>
      <c r="F135" s="11">
        <v>4</v>
      </c>
      <c r="G135" s="183"/>
      <c r="H135" s="157">
        <f t="shared" ref="H135:H136" si="19">ROUND(F135*G135,2)</f>
        <v>0</v>
      </c>
      <c r="I135" s="63"/>
      <c r="J135" s="63"/>
      <c r="M135" s="118"/>
    </row>
    <row r="136" spans="1:13" s="107" customFormat="1" ht="34.5" thickBot="1">
      <c r="A136" s="90">
        <f>A135+1</f>
        <v>301</v>
      </c>
      <c r="B136" s="127" t="s">
        <v>656</v>
      </c>
      <c r="C136" s="125" t="s">
        <v>539</v>
      </c>
      <c r="D136" s="126" t="s">
        <v>541</v>
      </c>
      <c r="E136" s="127" t="s">
        <v>537</v>
      </c>
      <c r="F136" s="5">
        <v>2</v>
      </c>
      <c r="G136" s="180"/>
      <c r="H136" s="91">
        <f t="shared" si="19"/>
        <v>0</v>
      </c>
      <c r="I136" s="63"/>
      <c r="J136" s="63"/>
      <c r="M136" s="118"/>
    </row>
    <row r="137" spans="1:13" s="107" customFormat="1" ht="26.25" thickBot="1">
      <c r="A137" s="99"/>
      <c r="B137" s="184" t="s">
        <v>654</v>
      </c>
      <c r="C137" s="87" t="s">
        <v>0</v>
      </c>
      <c r="D137" s="95" t="s">
        <v>557</v>
      </c>
      <c r="E137" s="109"/>
      <c r="F137" s="109"/>
      <c r="G137" s="110"/>
      <c r="H137" s="76">
        <f>SUM(H135:H136)</f>
        <v>0</v>
      </c>
      <c r="I137" s="63"/>
      <c r="J137" s="63"/>
      <c r="M137" s="118"/>
    </row>
    <row r="138" spans="1:13" s="107" customFormat="1" ht="31.5" customHeight="1" thickBot="1">
      <c r="A138" s="151"/>
      <c r="B138" s="141" t="s">
        <v>657</v>
      </c>
      <c r="C138" s="141"/>
      <c r="D138" s="456" t="s">
        <v>734</v>
      </c>
      <c r="E138" s="457"/>
      <c r="F138" s="457"/>
      <c r="G138" s="152"/>
      <c r="H138" s="153"/>
      <c r="I138" s="63"/>
      <c r="J138" s="63"/>
      <c r="M138" s="118"/>
    </row>
    <row r="139" spans="1:13" s="107" customFormat="1" ht="31.5" customHeight="1">
      <c r="A139" s="171"/>
      <c r="B139" s="172"/>
      <c r="C139" s="172"/>
      <c r="D139" s="461" t="s">
        <v>491</v>
      </c>
      <c r="E139" s="462"/>
      <c r="F139" s="462"/>
      <c r="G139" s="462"/>
      <c r="H139" s="463"/>
      <c r="I139" s="63"/>
      <c r="J139" s="63"/>
      <c r="M139" s="118"/>
    </row>
    <row r="140" spans="1:13" s="107" customFormat="1">
      <c r="A140" s="233">
        <f>A136+1</f>
        <v>302</v>
      </c>
      <c r="B140" s="204" t="s">
        <v>658</v>
      </c>
      <c r="C140" s="203" t="s">
        <v>446</v>
      </c>
      <c r="D140" s="266" t="s">
        <v>558</v>
      </c>
      <c r="E140" s="267" t="s">
        <v>445</v>
      </c>
      <c r="F140" s="268">
        <v>526</v>
      </c>
      <c r="G140" s="208"/>
      <c r="H140" s="192">
        <f t="shared" ref="H140:H149" si="20">ROUND(F140*G140,2)</f>
        <v>0</v>
      </c>
      <c r="I140" s="63"/>
      <c r="J140" s="63"/>
      <c r="M140" s="118"/>
    </row>
    <row r="141" spans="1:13" s="107" customFormat="1">
      <c r="A141" s="90">
        <f>A140+1</f>
        <v>303</v>
      </c>
      <c r="B141" s="127" t="s">
        <v>659</v>
      </c>
      <c r="C141" s="125" t="s">
        <v>446</v>
      </c>
      <c r="D141" s="3" t="s">
        <v>493</v>
      </c>
      <c r="E141" s="4" t="s">
        <v>445</v>
      </c>
      <c r="F141" s="5">
        <v>472</v>
      </c>
      <c r="G141" s="180"/>
      <c r="H141" s="91">
        <f t="shared" si="20"/>
        <v>0</v>
      </c>
      <c r="I141" s="63"/>
      <c r="J141" s="63"/>
      <c r="M141" s="118"/>
    </row>
    <row r="142" spans="1:13" s="107" customFormat="1">
      <c r="A142" s="90">
        <f t="shared" ref="A142:A149" si="21">A141+1</f>
        <v>304</v>
      </c>
      <c r="B142" s="127" t="s">
        <v>660</v>
      </c>
      <c r="C142" s="125" t="s">
        <v>446</v>
      </c>
      <c r="D142" s="3" t="s">
        <v>559</v>
      </c>
      <c r="E142" s="4" t="s">
        <v>445</v>
      </c>
      <c r="F142" s="5">
        <v>979</v>
      </c>
      <c r="G142" s="180"/>
      <c r="H142" s="91">
        <f t="shared" si="20"/>
        <v>0</v>
      </c>
      <c r="I142" s="63"/>
      <c r="J142" s="63"/>
      <c r="M142" s="118"/>
    </row>
    <row r="143" spans="1:13" s="107" customFormat="1">
      <c r="A143" s="90">
        <f t="shared" si="21"/>
        <v>305</v>
      </c>
      <c r="B143" s="127" t="s">
        <v>661</v>
      </c>
      <c r="C143" s="125" t="s">
        <v>446</v>
      </c>
      <c r="D143" s="3" t="s">
        <v>495</v>
      </c>
      <c r="E143" s="4" t="s">
        <v>445</v>
      </c>
      <c r="F143" s="5">
        <v>179</v>
      </c>
      <c r="G143" s="180"/>
      <c r="H143" s="91">
        <f t="shared" si="20"/>
        <v>0</v>
      </c>
      <c r="I143" s="63"/>
      <c r="J143" s="63"/>
      <c r="M143" s="118"/>
    </row>
    <row r="144" spans="1:13" s="107" customFormat="1">
      <c r="A144" s="90">
        <f t="shared" si="21"/>
        <v>306</v>
      </c>
      <c r="B144" s="127" t="s">
        <v>662</v>
      </c>
      <c r="C144" s="125" t="s">
        <v>446</v>
      </c>
      <c r="D144" s="3" t="s">
        <v>496</v>
      </c>
      <c r="E144" s="4" t="s">
        <v>445</v>
      </c>
      <c r="F144" s="5">
        <v>250</v>
      </c>
      <c r="G144" s="180"/>
      <c r="H144" s="91">
        <f t="shared" si="20"/>
        <v>0</v>
      </c>
      <c r="I144" s="63"/>
      <c r="J144" s="63"/>
      <c r="M144" s="118"/>
    </row>
    <row r="145" spans="1:13" s="107" customFormat="1">
      <c r="A145" s="90">
        <f t="shared" si="21"/>
        <v>307</v>
      </c>
      <c r="B145" s="127" t="s">
        <v>663</v>
      </c>
      <c r="C145" s="125" t="s">
        <v>446</v>
      </c>
      <c r="D145" s="3" t="s">
        <v>560</v>
      </c>
      <c r="E145" s="4" t="s">
        <v>445</v>
      </c>
      <c r="F145" s="5">
        <v>41</v>
      </c>
      <c r="G145" s="180"/>
      <c r="H145" s="91">
        <f t="shared" si="20"/>
        <v>0</v>
      </c>
      <c r="I145" s="63"/>
      <c r="J145" s="63"/>
      <c r="M145" s="118"/>
    </row>
    <row r="146" spans="1:13" s="107" customFormat="1">
      <c r="A146" s="90">
        <f t="shared" si="21"/>
        <v>308</v>
      </c>
      <c r="B146" s="127" t="s">
        <v>664</v>
      </c>
      <c r="C146" s="125" t="s">
        <v>446</v>
      </c>
      <c r="D146" s="3" t="s">
        <v>553</v>
      </c>
      <c r="E146" s="4" t="s">
        <v>445</v>
      </c>
      <c r="F146" s="5">
        <v>179</v>
      </c>
      <c r="G146" s="180"/>
      <c r="H146" s="91">
        <f t="shared" si="20"/>
        <v>0</v>
      </c>
      <c r="I146" s="63"/>
      <c r="J146" s="63"/>
      <c r="M146" s="118"/>
    </row>
    <row r="147" spans="1:13" s="107" customFormat="1">
      <c r="A147" s="90">
        <f t="shared" si="21"/>
        <v>309</v>
      </c>
      <c r="B147" s="127" t="s">
        <v>665</v>
      </c>
      <c r="C147" s="125" t="s">
        <v>446</v>
      </c>
      <c r="D147" s="3" t="s">
        <v>498</v>
      </c>
      <c r="E147" s="4" t="s">
        <v>3</v>
      </c>
      <c r="F147" s="5">
        <v>305</v>
      </c>
      <c r="G147" s="180"/>
      <c r="H147" s="91">
        <f t="shared" si="20"/>
        <v>0</v>
      </c>
      <c r="I147" s="63"/>
      <c r="J147" s="63"/>
      <c r="M147" s="118"/>
    </row>
    <row r="148" spans="1:13" s="107" customFormat="1">
      <c r="A148" s="90">
        <f t="shared" si="21"/>
        <v>310</v>
      </c>
      <c r="B148" s="127" t="s">
        <v>666</v>
      </c>
      <c r="C148" s="125" t="s">
        <v>446</v>
      </c>
      <c r="D148" s="3" t="s">
        <v>561</v>
      </c>
      <c r="E148" s="4" t="s">
        <v>445</v>
      </c>
      <c r="F148" s="5">
        <v>14</v>
      </c>
      <c r="G148" s="180"/>
      <c r="H148" s="91">
        <f t="shared" si="20"/>
        <v>0</v>
      </c>
      <c r="I148" s="63"/>
      <c r="J148" s="63"/>
      <c r="M148" s="118"/>
    </row>
    <row r="149" spans="1:13" s="107" customFormat="1">
      <c r="A149" s="102">
        <f t="shared" si="21"/>
        <v>311</v>
      </c>
      <c r="B149" s="127" t="s">
        <v>667</v>
      </c>
      <c r="C149" s="134" t="s">
        <v>446</v>
      </c>
      <c r="D149" s="199" t="s">
        <v>499</v>
      </c>
      <c r="E149" s="200" t="s">
        <v>3</v>
      </c>
      <c r="F149" s="201">
        <v>386</v>
      </c>
      <c r="G149" s="181"/>
      <c r="H149" s="103">
        <f t="shared" si="20"/>
        <v>0</v>
      </c>
      <c r="I149" s="63"/>
      <c r="J149" s="63"/>
      <c r="M149" s="118"/>
    </row>
    <row r="150" spans="1:13" s="107" customFormat="1">
      <c r="A150" s="256"/>
      <c r="B150" s="257"/>
      <c r="C150" s="257"/>
      <c r="D150" s="458" t="s">
        <v>181</v>
      </c>
      <c r="E150" s="459"/>
      <c r="F150" s="459"/>
      <c r="G150" s="459"/>
      <c r="H150" s="460"/>
      <c r="I150" s="63"/>
      <c r="J150" s="63"/>
      <c r="M150" s="118"/>
    </row>
    <row r="151" spans="1:13" s="107" customFormat="1">
      <c r="A151" s="100">
        <f>A149+1</f>
        <v>312</v>
      </c>
      <c r="B151" s="122" t="s">
        <v>668</v>
      </c>
      <c r="C151" s="120" t="s">
        <v>500</v>
      </c>
      <c r="D151" s="130" t="s">
        <v>501</v>
      </c>
      <c r="E151" s="122" t="s">
        <v>502</v>
      </c>
      <c r="F151" s="8">
        <v>0.3</v>
      </c>
      <c r="G151" s="179"/>
      <c r="H151" s="96">
        <f t="shared" ref="H151:H180" si="22">ROUND(F151*G151,2)</f>
        <v>0</v>
      </c>
      <c r="I151" s="63"/>
      <c r="J151" s="63"/>
      <c r="M151" s="118"/>
    </row>
    <row r="152" spans="1:13" s="107" customFormat="1">
      <c r="A152" s="102">
        <f>A151+1</f>
        <v>313</v>
      </c>
      <c r="B152" s="136" t="s">
        <v>669</v>
      </c>
      <c r="C152" s="134" t="s">
        <v>449</v>
      </c>
      <c r="D152" s="135" t="s">
        <v>503</v>
      </c>
      <c r="E152" s="136" t="s">
        <v>504</v>
      </c>
      <c r="F152" s="201">
        <v>12</v>
      </c>
      <c r="G152" s="181"/>
      <c r="H152" s="103">
        <f t="shared" si="22"/>
        <v>0</v>
      </c>
      <c r="I152" s="63"/>
      <c r="J152" s="63"/>
      <c r="M152" s="118"/>
    </row>
    <row r="153" spans="1:13" s="107" customFormat="1">
      <c r="A153" s="256"/>
      <c r="B153" s="257"/>
      <c r="C153" s="257"/>
      <c r="D153" s="458" t="s">
        <v>182</v>
      </c>
      <c r="E153" s="459"/>
      <c r="F153" s="459"/>
      <c r="G153" s="459"/>
      <c r="H153" s="460"/>
      <c r="I153" s="63"/>
      <c r="J153" s="63"/>
      <c r="M153" s="118"/>
    </row>
    <row r="154" spans="1:13" s="107" customFormat="1" ht="37.5" customHeight="1">
      <c r="A154" s="100">
        <f>A152+1</f>
        <v>314</v>
      </c>
      <c r="B154" s="122" t="s">
        <v>670</v>
      </c>
      <c r="C154" s="120" t="s">
        <v>505</v>
      </c>
      <c r="D154" s="6" t="s">
        <v>506</v>
      </c>
      <c r="E154" s="7" t="s">
        <v>3</v>
      </c>
      <c r="F154" s="8">
        <v>449</v>
      </c>
      <c r="G154" s="179"/>
      <c r="H154" s="96">
        <f t="shared" si="22"/>
        <v>0</v>
      </c>
      <c r="I154" s="63"/>
      <c r="J154" s="63"/>
      <c r="M154" s="118"/>
    </row>
    <row r="155" spans="1:13" s="107" customFormat="1" ht="30.95" customHeight="1">
      <c r="A155" s="218">
        <f>A154+1</f>
        <v>315</v>
      </c>
      <c r="B155" s="204" t="s">
        <v>671</v>
      </c>
      <c r="C155" s="219" t="s">
        <v>507</v>
      </c>
      <c r="D155" s="220" t="s">
        <v>508</v>
      </c>
      <c r="E155" s="221" t="s">
        <v>3</v>
      </c>
      <c r="F155" s="222">
        <v>414</v>
      </c>
      <c r="G155" s="223"/>
      <c r="H155" s="224">
        <f t="shared" si="22"/>
        <v>0</v>
      </c>
      <c r="I155" s="63"/>
      <c r="J155" s="63"/>
      <c r="M155" s="118"/>
    </row>
    <row r="156" spans="1:13" s="107" customFormat="1" ht="30.95" customHeight="1">
      <c r="A156" s="102">
        <f>A155+1</f>
        <v>316</v>
      </c>
      <c r="B156" s="136" t="s">
        <v>672</v>
      </c>
      <c r="C156" s="134" t="s">
        <v>507</v>
      </c>
      <c r="D156" s="199" t="s">
        <v>509</v>
      </c>
      <c r="E156" s="200" t="s">
        <v>3</v>
      </c>
      <c r="F156" s="201">
        <v>93</v>
      </c>
      <c r="G156" s="181"/>
      <c r="H156" s="103">
        <f t="shared" si="22"/>
        <v>0</v>
      </c>
      <c r="I156" s="63"/>
      <c r="J156" s="63"/>
      <c r="M156" s="118"/>
    </row>
    <row r="157" spans="1:13" s="107" customFormat="1">
      <c r="A157" s="256"/>
      <c r="B157" s="257"/>
      <c r="C157" s="257"/>
      <c r="D157" s="458" t="s">
        <v>562</v>
      </c>
      <c r="E157" s="459"/>
      <c r="F157" s="459"/>
      <c r="G157" s="459"/>
      <c r="H157" s="460"/>
      <c r="I157" s="63"/>
      <c r="J157" s="63"/>
      <c r="M157" s="118"/>
    </row>
    <row r="158" spans="1:13" s="107" customFormat="1" ht="33.75">
      <c r="A158" s="100">
        <f>A156+1</f>
        <v>317</v>
      </c>
      <c r="B158" s="122" t="s">
        <v>673</v>
      </c>
      <c r="C158" s="120" t="s">
        <v>447</v>
      </c>
      <c r="D158" s="6" t="s">
        <v>511</v>
      </c>
      <c r="E158" s="7" t="s">
        <v>445</v>
      </c>
      <c r="F158" s="8">
        <v>979</v>
      </c>
      <c r="G158" s="179"/>
      <c r="H158" s="96">
        <f t="shared" si="22"/>
        <v>0</v>
      </c>
      <c r="I158" s="63"/>
      <c r="J158" s="63"/>
      <c r="M158" s="118"/>
    </row>
    <row r="159" spans="1:13" s="107" customFormat="1">
      <c r="A159" s="90">
        <f>A158+1</f>
        <v>318</v>
      </c>
      <c r="B159" s="127" t="s">
        <v>674</v>
      </c>
      <c r="C159" s="125" t="s">
        <v>448</v>
      </c>
      <c r="D159" s="3" t="s">
        <v>512</v>
      </c>
      <c r="E159" s="4" t="s">
        <v>445</v>
      </c>
      <c r="F159" s="5">
        <v>979</v>
      </c>
      <c r="G159" s="180"/>
      <c r="H159" s="91">
        <f t="shared" si="22"/>
        <v>0</v>
      </c>
      <c r="I159" s="63"/>
      <c r="J159" s="63"/>
      <c r="M159" s="118"/>
    </row>
    <row r="160" spans="1:13" s="107" customFormat="1">
      <c r="A160" s="90">
        <f t="shared" ref="A160:A164" si="23">A159+1</f>
        <v>319</v>
      </c>
      <c r="B160" s="127" t="s">
        <v>675</v>
      </c>
      <c r="C160" s="125" t="s">
        <v>449</v>
      </c>
      <c r="D160" s="3" t="s">
        <v>513</v>
      </c>
      <c r="E160" s="4" t="s">
        <v>445</v>
      </c>
      <c r="F160" s="5">
        <v>979</v>
      </c>
      <c r="G160" s="180"/>
      <c r="H160" s="91">
        <f t="shared" si="22"/>
        <v>0</v>
      </c>
      <c r="I160" s="63"/>
      <c r="J160" s="63"/>
      <c r="M160" s="118"/>
    </row>
    <row r="161" spans="1:13" s="107" customFormat="1">
      <c r="A161" s="90">
        <f t="shared" si="23"/>
        <v>320</v>
      </c>
      <c r="B161" s="127" t="s">
        <v>676</v>
      </c>
      <c r="C161" s="125" t="s">
        <v>450</v>
      </c>
      <c r="D161" s="3" t="s">
        <v>514</v>
      </c>
      <c r="E161" s="4" t="s">
        <v>445</v>
      </c>
      <c r="F161" s="5">
        <v>979</v>
      </c>
      <c r="G161" s="180"/>
      <c r="H161" s="91">
        <f t="shared" si="22"/>
        <v>0</v>
      </c>
      <c r="I161" s="63"/>
      <c r="J161" s="63"/>
      <c r="M161" s="118"/>
    </row>
    <row r="162" spans="1:13" s="107" customFormat="1">
      <c r="A162" s="90">
        <f t="shared" si="23"/>
        <v>321</v>
      </c>
      <c r="B162" s="127" t="s">
        <v>677</v>
      </c>
      <c r="C162" s="125" t="s">
        <v>451</v>
      </c>
      <c r="D162" s="3" t="s">
        <v>515</v>
      </c>
      <c r="E162" s="4" t="s">
        <v>445</v>
      </c>
      <c r="F162" s="5">
        <v>979</v>
      </c>
      <c r="G162" s="180"/>
      <c r="H162" s="91">
        <f t="shared" si="22"/>
        <v>0</v>
      </c>
      <c r="I162" s="63"/>
      <c r="J162" s="63"/>
      <c r="M162" s="118"/>
    </row>
    <row r="163" spans="1:13" s="107" customFormat="1" ht="20.25" customHeight="1">
      <c r="A163" s="90">
        <f t="shared" si="23"/>
        <v>322</v>
      </c>
      <c r="B163" s="127" t="s">
        <v>678</v>
      </c>
      <c r="C163" s="125" t="s">
        <v>450</v>
      </c>
      <c r="D163" s="3" t="s">
        <v>516</v>
      </c>
      <c r="E163" s="4" t="s">
        <v>445</v>
      </c>
      <c r="F163" s="5">
        <v>507</v>
      </c>
      <c r="G163" s="180"/>
      <c r="H163" s="91">
        <f t="shared" si="22"/>
        <v>0</v>
      </c>
      <c r="I163" s="63"/>
      <c r="J163" s="63"/>
      <c r="M163" s="118"/>
    </row>
    <row r="164" spans="1:13" s="107" customFormat="1" ht="18.75" customHeight="1">
      <c r="A164" s="102">
        <f t="shared" si="23"/>
        <v>323</v>
      </c>
      <c r="B164" s="127" t="s">
        <v>679</v>
      </c>
      <c r="C164" s="134" t="s">
        <v>452</v>
      </c>
      <c r="D164" s="199" t="s">
        <v>517</v>
      </c>
      <c r="E164" s="200" t="s">
        <v>445</v>
      </c>
      <c r="F164" s="201">
        <v>507</v>
      </c>
      <c r="G164" s="181"/>
      <c r="H164" s="103">
        <f t="shared" si="22"/>
        <v>0</v>
      </c>
      <c r="I164" s="63"/>
      <c r="J164" s="63"/>
      <c r="M164" s="118"/>
    </row>
    <row r="165" spans="1:13" s="107" customFormat="1">
      <c r="A165" s="256"/>
      <c r="B165" s="257"/>
      <c r="C165" s="257"/>
      <c r="D165" s="458" t="s">
        <v>186</v>
      </c>
      <c r="E165" s="459"/>
      <c r="F165" s="459"/>
      <c r="G165" s="459"/>
      <c r="H165" s="460"/>
      <c r="I165" s="63"/>
      <c r="J165" s="63"/>
      <c r="M165" s="118"/>
    </row>
    <row r="166" spans="1:13" s="107" customFormat="1">
      <c r="A166" s="100">
        <f>A164+1</f>
        <v>324</v>
      </c>
      <c r="B166" s="122" t="s">
        <v>680</v>
      </c>
      <c r="C166" s="120" t="s">
        <v>447</v>
      </c>
      <c r="D166" s="121" t="s">
        <v>518</v>
      </c>
      <c r="E166" s="122" t="s">
        <v>445</v>
      </c>
      <c r="F166" s="225">
        <v>379</v>
      </c>
      <c r="G166" s="179"/>
      <c r="H166" s="96">
        <f t="shared" si="22"/>
        <v>0</v>
      </c>
      <c r="I166" s="63"/>
      <c r="J166" s="63"/>
      <c r="M166" s="118"/>
    </row>
    <row r="167" spans="1:13" s="107" customFormat="1">
      <c r="A167" s="90">
        <f>A166+1</f>
        <v>325</v>
      </c>
      <c r="B167" s="127" t="s">
        <v>681</v>
      </c>
      <c r="C167" s="125" t="s">
        <v>448</v>
      </c>
      <c r="D167" s="126" t="s">
        <v>519</v>
      </c>
      <c r="E167" s="127" t="s">
        <v>445</v>
      </c>
      <c r="F167" s="5">
        <v>379</v>
      </c>
      <c r="G167" s="180"/>
      <c r="H167" s="91">
        <f t="shared" si="22"/>
        <v>0</v>
      </c>
      <c r="I167" s="63"/>
      <c r="J167" s="63"/>
      <c r="M167" s="118"/>
    </row>
    <row r="168" spans="1:13" s="107" customFormat="1">
      <c r="A168" s="90">
        <f t="shared" ref="A168:A170" si="24">A167+1</f>
        <v>326</v>
      </c>
      <c r="B168" s="127" t="s">
        <v>682</v>
      </c>
      <c r="C168" s="125" t="s">
        <v>449</v>
      </c>
      <c r="D168" s="126" t="s">
        <v>525</v>
      </c>
      <c r="E168" s="127" t="s">
        <v>445</v>
      </c>
      <c r="F168" s="5">
        <v>379</v>
      </c>
      <c r="G168" s="180"/>
      <c r="H168" s="91">
        <f t="shared" si="22"/>
        <v>0</v>
      </c>
      <c r="I168" s="63"/>
      <c r="J168" s="63"/>
      <c r="M168" s="118"/>
    </row>
    <row r="169" spans="1:13" s="107" customFormat="1">
      <c r="A169" s="90">
        <f t="shared" si="24"/>
        <v>327</v>
      </c>
      <c r="B169" s="127" t="s">
        <v>683</v>
      </c>
      <c r="C169" s="125" t="s">
        <v>521</v>
      </c>
      <c r="D169" s="126" t="s">
        <v>522</v>
      </c>
      <c r="E169" s="127" t="s">
        <v>445</v>
      </c>
      <c r="F169" s="5">
        <v>349</v>
      </c>
      <c r="G169" s="180"/>
      <c r="H169" s="91">
        <f t="shared" si="22"/>
        <v>0</v>
      </c>
      <c r="I169" s="63"/>
      <c r="J169" s="63"/>
      <c r="M169" s="118"/>
    </row>
    <row r="170" spans="1:13" s="107" customFormat="1">
      <c r="A170" s="102">
        <f t="shared" si="24"/>
        <v>328</v>
      </c>
      <c r="B170" s="127" t="s">
        <v>684</v>
      </c>
      <c r="C170" s="134" t="s">
        <v>521</v>
      </c>
      <c r="D170" s="135" t="s">
        <v>563</v>
      </c>
      <c r="E170" s="136" t="s">
        <v>445</v>
      </c>
      <c r="F170" s="201">
        <v>30</v>
      </c>
      <c r="G170" s="181"/>
      <c r="H170" s="103">
        <f t="shared" si="22"/>
        <v>0</v>
      </c>
      <c r="I170" s="63"/>
      <c r="J170" s="63"/>
      <c r="M170" s="118"/>
    </row>
    <row r="171" spans="1:13" s="107" customFormat="1">
      <c r="A171" s="256"/>
      <c r="B171" s="257"/>
      <c r="C171" s="257"/>
      <c r="D171" s="458" t="s">
        <v>564</v>
      </c>
      <c r="E171" s="459"/>
      <c r="F171" s="459"/>
      <c r="G171" s="459"/>
      <c r="H171" s="460"/>
      <c r="I171" s="63"/>
      <c r="J171" s="63"/>
      <c r="M171" s="118"/>
    </row>
    <row r="172" spans="1:13" s="107" customFormat="1">
      <c r="A172" s="100">
        <f>A170+1</f>
        <v>329</v>
      </c>
      <c r="B172" s="122" t="s">
        <v>685</v>
      </c>
      <c r="C172" s="120" t="s">
        <v>447</v>
      </c>
      <c r="D172" s="6" t="s">
        <v>518</v>
      </c>
      <c r="E172" s="7" t="s">
        <v>445</v>
      </c>
      <c r="F172" s="8">
        <v>142</v>
      </c>
      <c r="G172" s="179"/>
      <c r="H172" s="96">
        <f t="shared" si="22"/>
        <v>0</v>
      </c>
      <c r="I172" s="63"/>
      <c r="J172" s="63"/>
      <c r="M172" s="118"/>
    </row>
    <row r="173" spans="1:13" s="107" customFormat="1">
      <c r="A173" s="90">
        <f>A172+1</f>
        <v>330</v>
      </c>
      <c r="B173" s="127" t="s">
        <v>686</v>
      </c>
      <c r="C173" s="125" t="s">
        <v>448</v>
      </c>
      <c r="D173" s="3" t="s">
        <v>554</v>
      </c>
      <c r="E173" s="4" t="s">
        <v>445</v>
      </c>
      <c r="F173" s="5">
        <v>142</v>
      </c>
      <c r="G173" s="180"/>
      <c r="H173" s="91">
        <f t="shared" si="22"/>
        <v>0</v>
      </c>
      <c r="I173" s="63"/>
      <c r="J173" s="63"/>
      <c r="M173" s="118"/>
    </row>
    <row r="174" spans="1:13" s="107" customFormat="1">
      <c r="A174" s="90">
        <f t="shared" ref="A174:A175" si="25">A173+1</f>
        <v>331</v>
      </c>
      <c r="B174" s="127" t="s">
        <v>687</v>
      </c>
      <c r="C174" s="125" t="s">
        <v>449</v>
      </c>
      <c r="D174" s="3" t="s">
        <v>525</v>
      </c>
      <c r="E174" s="4" t="s">
        <v>445</v>
      </c>
      <c r="F174" s="5">
        <v>142</v>
      </c>
      <c r="G174" s="180"/>
      <c r="H174" s="91">
        <f t="shared" si="22"/>
        <v>0</v>
      </c>
      <c r="I174" s="63"/>
      <c r="J174" s="63"/>
      <c r="M174" s="118"/>
    </row>
    <row r="175" spans="1:13" s="107" customFormat="1">
      <c r="A175" s="102">
        <f t="shared" si="25"/>
        <v>332</v>
      </c>
      <c r="B175" s="127" t="s">
        <v>688</v>
      </c>
      <c r="C175" s="134" t="s">
        <v>521</v>
      </c>
      <c r="D175" s="199" t="s">
        <v>526</v>
      </c>
      <c r="E175" s="200" t="s">
        <v>445</v>
      </c>
      <c r="F175" s="201">
        <v>142</v>
      </c>
      <c r="G175" s="181"/>
      <c r="H175" s="103">
        <f t="shared" si="22"/>
        <v>0</v>
      </c>
      <c r="I175" s="63"/>
      <c r="J175" s="63"/>
      <c r="M175" s="118"/>
    </row>
    <row r="176" spans="1:13" s="107" customFormat="1">
      <c r="A176" s="256"/>
      <c r="B176" s="257"/>
      <c r="C176" s="257"/>
      <c r="D176" s="458" t="s">
        <v>184</v>
      </c>
      <c r="E176" s="459"/>
      <c r="F176" s="459"/>
      <c r="G176" s="459"/>
      <c r="H176" s="460"/>
      <c r="I176" s="63"/>
      <c r="J176" s="63"/>
      <c r="M176" s="118"/>
    </row>
    <row r="177" spans="1:13" s="107" customFormat="1" ht="21.75" customHeight="1">
      <c r="A177" s="100">
        <f>A175+1</f>
        <v>333</v>
      </c>
      <c r="B177" s="122" t="s">
        <v>689</v>
      </c>
      <c r="C177" s="120" t="s">
        <v>527</v>
      </c>
      <c r="D177" s="6" t="s">
        <v>555</v>
      </c>
      <c r="E177" s="7" t="s">
        <v>445</v>
      </c>
      <c r="F177" s="8">
        <v>4</v>
      </c>
      <c r="G177" s="179"/>
      <c r="H177" s="96">
        <f t="shared" si="22"/>
        <v>0</v>
      </c>
      <c r="I177" s="63"/>
      <c r="J177" s="63"/>
      <c r="M177" s="118"/>
    </row>
    <row r="178" spans="1:13" s="107" customFormat="1">
      <c r="A178" s="102">
        <f>A177+1</f>
        <v>334</v>
      </c>
      <c r="B178" s="136" t="s">
        <v>690</v>
      </c>
      <c r="C178" s="134" t="s">
        <v>531</v>
      </c>
      <c r="D178" s="199" t="s">
        <v>565</v>
      </c>
      <c r="E178" s="200" t="s">
        <v>504</v>
      </c>
      <c r="F178" s="201">
        <v>9</v>
      </c>
      <c r="G178" s="181"/>
      <c r="H178" s="103">
        <f t="shared" si="22"/>
        <v>0</v>
      </c>
      <c r="I178" s="63"/>
      <c r="J178" s="63"/>
      <c r="M178" s="118"/>
    </row>
    <row r="179" spans="1:13" s="107" customFormat="1">
      <c r="A179" s="256"/>
      <c r="B179" s="257"/>
      <c r="C179" s="257"/>
      <c r="D179" s="458" t="s">
        <v>185</v>
      </c>
      <c r="E179" s="459"/>
      <c r="F179" s="459"/>
      <c r="G179" s="459"/>
      <c r="H179" s="460"/>
      <c r="I179" s="63"/>
      <c r="J179" s="63"/>
      <c r="M179" s="118"/>
    </row>
    <row r="180" spans="1:13" s="107" customFormat="1" ht="26.25" thickBot="1">
      <c r="A180" s="100">
        <f>A178+1</f>
        <v>335</v>
      </c>
      <c r="B180" s="127" t="s">
        <v>691</v>
      </c>
      <c r="C180" s="120" t="s">
        <v>533</v>
      </c>
      <c r="D180" s="6" t="s">
        <v>534</v>
      </c>
      <c r="E180" s="7" t="s">
        <v>445</v>
      </c>
      <c r="F180" s="8">
        <v>712</v>
      </c>
      <c r="G180" s="179"/>
      <c r="H180" s="96">
        <f t="shared" si="22"/>
        <v>0</v>
      </c>
      <c r="I180" s="63"/>
      <c r="J180" s="63"/>
      <c r="M180" s="118"/>
    </row>
    <row r="181" spans="1:13" s="107" customFormat="1" ht="26.25" thickBot="1">
      <c r="A181" s="99"/>
      <c r="B181" s="184" t="s">
        <v>657</v>
      </c>
      <c r="C181" s="87" t="s">
        <v>0</v>
      </c>
      <c r="D181" s="95" t="s">
        <v>735</v>
      </c>
      <c r="E181" s="109"/>
      <c r="F181" s="109"/>
      <c r="G181" s="110"/>
      <c r="H181" s="76">
        <f>SUM(H140:H149,H151:H152,H154:H156,H158:H164,H166:H170,H172:H175,H177:H178,H180)</f>
        <v>0</v>
      </c>
      <c r="I181" s="63"/>
      <c r="J181" s="63"/>
      <c r="M181" s="118"/>
    </row>
    <row r="182" spans="1:13" s="107" customFormat="1" ht="26.25" customHeight="1" thickBot="1">
      <c r="A182" s="151"/>
      <c r="B182" s="141" t="s">
        <v>692</v>
      </c>
      <c r="C182" s="141"/>
      <c r="D182" s="456" t="s">
        <v>732</v>
      </c>
      <c r="E182" s="457"/>
      <c r="F182" s="457"/>
      <c r="G182" s="152"/>
      <c r="H182" s="153"/>
      <c r="I182" s="63"/>
      <c r="J182" s="63"/>
      <c r="M182" s="118"/>
    </row>
    <row r="183" spans="1:13" s="107" customFormat="1" ht="45">
      <c r="A183" s="154">
        <f>A180+1</f>
        <v>336</v>
      </c>
      <c r="B183" s="155" t="s">
        <v>693</v>
      </c>
      <c r="C183" s="162" t="s">
        <v>539</v>
      </c>
      <c r="D183" s="9" t="s">
        <v>540</v>
      </c>
      <c r="E183" s="10" t="s">
        <v>537</v>
      </c>
      <c r="F183" s="11">
        <v>5</v>
      </c>
      <c r="G183" s="183"/>
      <c r="H183" s="157">
        <f t="shared" ref="H183:H184" si="26">ROUND(F183*G183,2)</f>
        <v>0</v>
      </c>
      <c r="I183" s="63"/>
      <c r="J183" s="63"/>
      <c r="M183" s="118"/>
    </row>
    <row r="184" spans="1:13" s="107" customFormat="1" ht="34.5" thickBot="1">
      <c r="A184" s="90">
        <f>A183+1</f>
        <v>337</v>
      </c>
      <c r="B184" s="127" t="s">
        <v>694</v>
      </c>
      <c r="C184" s="125" t="s">
        <v>539</v>
      </c>
      <c r="D184" s="3" t="s">
        <v>541</v>
      </c>
      <c r="E184" s="4" t="s">
        <v>537</v>
      </c>
      <c r="F184" s="5">
        <v>1</v>
      </c>
      <c r="G184" s="180"/>
      <c r="H184" s="91">
        <f t="shared" si="26"/>
        <v>0</v>
      </c>
      <c r="I184" s="63"/>
      <c r="J184" s="63"/>
      <c r="M184" s="118"/>
    </row>
    <row r="185" spans="1:13" s="107" customFormat="1" ht="26.25" thickBot="1">
      <c r="A185" s="99"/>
      <c r="B185" s="184" t="s">
        <v>692</v>
      </c>
      <c r="C185" s="87" t="s">
        <v>0</v>
      </c>
      <c r="D185" s="95" t="s">
        <v>733</v>
      </c>
      <c r="E185" s="109"/>
      <c r="F185" s="109"/>
      <c r="G185" s="110"/>
      <c r="H185" s="76">
        <f>SUM(H183:H184)</f>
        <v>0</v>
      </c>
      <c r="I185" s="63"/>
      <c r="J185" s="63"/>
      <c r="M185" s="118"/>
    </row>
    <row r="186" spans="1:13" s="107" customFormat="1" ht="29.25" customHeight="1" thickBot="1">
      <c r="A186" s="151"/>
      <c r="B186" s="141" t="s">
        <v>695</v>
      </c>
      <c r="C186" s="141"/>
      <c r="D186" s="456" t="s">
        <v>731</v>
      </c>
      <c r="E186" s="457"/>
      <c r="F186" s="457"/>
      <c r="G186" s="152"/>
      <c r="H186" s="153"/>
      <c r="I186" s="63"/>
      <c r="J186" s="63"/>
      <c r="M186" s="118"/>
    </row>
    <row r="187" spans="1:13" s="107" customFormat="1" ht="25.5" customHeight="1">
      <c r="A187" s="171"/>
      <c r="B187" s="172"/>
      <c r="C187" s="172"/>
      <c r="D187" s="461" t="s">
        <v>491</v>
      </c>
      <c r="E187" s="462"/>
      <c r="F187" s="462"/>
      <c r="G187" s="462"/>
      <c r="H187" s="463"/>
      <c r="I187" s="63"/>
      <c r="J187" s="63"/>
      <c r="M187" s="118"/>
    </row>
    <row r="188" spans="1:13" s="107" customFormat="1">
      <c r="A188" s="100">
        <f>A184+1</f>
        <v>338</v>
      </c>
      <c r="B188" s="122" t="s">
        <v>696</v>
      </c>
      <c r="C188" s="78" t="s">
        <v>446</v>
      </c>
      <c r="D188" s="6" t="s">
        <v>558</v>
      </c>
      <c r="E188" s="7" t="s">
        <v>445</v>
      </c>
      <c r="F188" s="8">
        <v>602</v>
      </c>
      <c r="G188" s="179"/>
      <c r="H188" s="96">
        <f t="shared" ref="H188:H195" si="27">ROUND(F188*G188,2)</f>
        <v>0</v>
      </c>
      <c r="I188" s="63"/>
      <c r="J188" s="63"/>
      <c r="M188" s="118"/>
    </row>
    <row r="189" spans="1:13" s="107" customFormat="1">
      <c r="A189" s="90">
        <f>A188+1</f>
        <v>339</v>
      </c>
      <c r="B189" s="127" t="s">
        <v>697</v>
      </c>
      <c r="C189" s="59" t="s">
        <v>446</v>
      </c>
      <c r="D189" s="3" t="s">
        <v>493</v>
      </c>
      <c r="E189" s="4" t="s">
        <v>445</v>
      </c>
      <c r="F189" s="5">
        <v>397</v>
      </c>
      <c r="G189" s="180"/>
      <c r="H189" s="91">
        <f t="shared" si="27"/>
        <v>0</v>
      </c>
      <c r="I189" s="63"/>
      <c r="J189" s="63"/>
      <c r="M189" s="118"/>
    </row>
    <row r="190" spans="1:13" s="107" customFormat="1">
      <c r="A190" s="90">
        <f t="shared" ref="A190:A195" si="28">A189+1</f>
        <v>340</v>
      </c>
      <c r="B190" s="127" t="s">
        <v>698</v>
      </c>
      <c r="C190" s="59" t="s">
        <v>446</v>
      </c>
      <c r="D190" s="3" t="s">
        <v>566</v>
      </c>
      <c r="E190" s="4" t="s">
        <v>445</v>
      </c>
      <c r="F190" s="5">
        <v>903</v>
      </c>
      <c r="G190" s="180"/>
      <c r="H190" s="91">
        <f t="shared" si="27"/>
        <v>0</v>
      </c>
      <c r="I190" s="63"/>
      <c r="J190" s="63"/>
      <c r="M190" s="118"/>
    </row>
    <row r="191" spans="1:13" s="107" customFormat="1">
      <c r="A191" s="90">
        <f t="shared" si="28"/>
        <v>341</v>
      </c>
      <c r="B191" s="127" t="s">
        <v>699</v>
      </c>
      <c r="C191" s="59" t="s">
        <v>446</v>
      </c>
      <c r="D191" s="3" t="s">
        <v>495</v>
      </c>
      <c r="E191" s="4" t="s">
        <v>445</v>
      </c>
      <c r="F191" s="5">
        <v>159</v>
      </c>
      <c r="G191" s="180"/>
      <c r="H191" s="91">
        <f t="shared" si="27"/>
        <v>0</v>
      </c>
      <c r="I191" s="63"/>
      <c r="J191" s="63"/>
      <c r="M191" s="118"/>
    </row>
    <row r="192" spans="1:13" s="107" customFormat="1" ht="21.75" customHeight="1">
      <c r="A192" s="90">
        <f t="shared" si="28"/>
        <v>342</v>
      </c>
      <c r="B192" s="127" t="s">
        <v>700</v>
      </c>
      <c r="C192" s="59" t="s">
        <v>446</v>
      </c>
      <c r="D192" s="3" t="s">
        <v>496</v>
      </c>
      <c r="E192" s="4" t="s">
        <v>445</v>
      </c>
      <c r="F192" s="5">
        <v>379</v>
      </c>
      <c r="G192" s="180"/>
      <c r="H192" s="91">
        <f t="shared" si="27"/>
        <v>0</v>
      </c>
      <c r="I192" s="63"/>
      <c r="J192" s="63"/>
      <c r="M192" s="118"/>
    </row>
    <row r="193" spans="1:13" s="107" customFormat="1" ht="22.5" customHeight="1">
      <c r="A193" s="90">
        <f t="shared" si="28"/>
        <v>343</v>
      </c>
      <c r="B193" s="127" t="s">
        <v>701</v>
      </c>
      <c r="C193" s="59" t="s">
        <v>446</v>
      </c>
      <c r="D193" s="3" t="s">
        <v>567</v>
      </c>
      <c r="E193" s="4" t="s">
        <v>445</v>
      </c>
      <c r="F193" s="5">
        <v>538</v>
      </c>
      <c r="G193" s="180"/>
      <c r="H193" s="91">
        <f t="shared" si="27"/>
        <v>0</v>
      </c>
      <c r="I193" s="63"/>
      <c r="J193" s="63"/>
      <c r="M193" s="118"/>
    </row>
    <row r="194" spans="1:13" s="107" customFormat="1" ht="21" customHeight="1">
      <c r="A194" s="90">
        <f t="shared" si="28"/>
        <v>344</v>
      </c>
      <c r="B194" s="127" t="s">
        <v>702</v>
      </c>
      <c r="C194" s="59" t="s">
        <v>446</v>
      </c>
      <c r="D194" s="3" t="s">
        <v>498</v>
      </c>
      <c r="E194" s="4" t="s">
        <v>3</v>
      </c>
      <c r="F194" s="5">
        <v>19</v>
      </c>
      <c r="G194" s="180"/>
      <c r="H194" s="91">
        <f t="shared" si="27"/>
        <v>0</v>
      </c>
      <c r="I194" s="63"/>
      <c r="J194" s="63"/>
      <c r="M194" s="118"/>
    </row>
    <row r="195" spans="1:13" s="107" customFormat="1">
      <c r="A195" s="102">
        <f t="shared" si="28"/>
        <v>345</v>
      </c>
      <c r="B195" s="127" t="s">
        <v>703</v>
      </c>
      <c r="C195" s="72" t="s">
        <v>446</v>
      </c>
      <c r="D195" s="199" t="s">
        <v>499</v>
      </c>
      <c r="E195" s="200" t="s">
        <v>3</v>
      </c>
      <c r="F195" s="201">
        <v>353</v>
      </c>
      <c r="G195" s="181"/>
      <c r="H195" s="103">
        <f t="shared" si="27"/>
        <v>0</v>
      </c>
      <c r="I195" s="63"/>
      <c r="J195" s="63"/>
      <c r="M195" s="118"/>
    </row>
    <row r="196" spans="1:13" s="107" customFormat="1">
      <c r="A196" s="256"/>
      <c r="B196" s="257"/>
      <c r="C196" s="257"/>
      <c r="D196" s="458" t="s">
        <v>181</v>
      </c>
      <c r="E196" s="459"/>
      <c r="F196" s="459"/>
      <c r="G196" s="459"/>
      <c r="H196" s="460"/>
      <c r="I196" s="63"/>
      <c r="J196" s="63"/>
      <c r="M196" s="118"/>
    </row>
    <row r="197" spans="1:13" s="107" customFormat="1">
      <c r="A197" s="240">
        <f>A195+1</f>
        <v>346</v>
      </c>
      <c r="B197" s="258" t="s">
        <v>704</v>
      </c>
      <c r="C197" s="259" t="s">
        <v>500</v>
      </c>
      <c r="D197" s="260" t="s">
        <v>501</v>
      </c>
      <c r="E197" s="258" t="s">
        <v>502</v>
      </c>
      <c r="F197" s="225">
        <v>0.2</v>
      </c>
      <c r="G197" s="261"/>
      <c r="H197" s="262">
        <f t="shared" ref="H197" si="29">ROUND(F197*G197,2)</f>
        <v>0</v>
      </c>
      <c r="I197" s="63"/>
      <c r="J197" s="63"/>
      <c r="M197" s="118"/>
    </row>
    <row r="198" spans="1:13" s="107" customFormat="1">
      <c r="A198" s="256"/>
      <c r="B198" s="257"/>
      <c r="C198" s="257"/>
      <c r="D198" s="458" t="s">
        <v>182</v>
      </c>
      <c r="E198" s="459"/>
      <c r="F198" s="459"/>
      <c r="G198" s="459"/>
      <c r="H198" s="460"/>
      <c r="I198" s="63"/>
      <c r="J198" s="63"/>
      <c r="M198" s="118"/>
    </row>
    <row r="199" spans="1:13" s="107" customFormat="1" ht="33.75">
      <c r="A199" s="100">
        <f>A197+1</f>
        <v>347</v>
      </c>
      <c r="B199" s="122" t="s">
        <v>705</v>
      </c>
      <c r="C199" s="120" t="s">
        <v>505</v>
      </c>
      <c r="D199" s="3" t="s">
        <v>506</v>
      </c>
      <c r="E199" s="122" t="s">
        <v>3</v>
      </c>
      <c r="F199" s="8">
        <v>353</v>
      </c>
      <c r="G199" s="179"/>
      <c r="H199" s="96">
        <f t="shared" ref="H199:H201" si="30">ROUND(F199*G199,2)</f>
        <v>0</v>
      </c>
      <c r="I199" s="63"/>
      <c r="J199" s="63"/>
      <c r="M199" s="118"/>
    </row>
    <row r="200" spans="1:13" s="107" customFormat="1">
      <c r="A200" s="90">
        <f>A199+1</f>
        <v>348</v>
      </c>
      <c r="B200" s="127" t="s">
        <v>706</v>
      </c>
      <c r="C200" s="127" t="s">
        <v>507</v>
      </c>
      <c r="D200" s="3" t="s">
        <v>508</v>
      </c>
      <c r="E200" s="4" t="s">
        <v>3</v>
      </c>
      <c r="F200" s="5">
        <v>252</v>
      </c>
      <c r="G200" s="180"/>
      <c r="H200" s="91">
        <f t="shared" si="30"/>
        <v>0</v>
      </c>
      <c r="I200" s="63"/>
      <c r="J200" s="63"/>
      <c r="M200" s="118"/>
    </row>
    <row r="201" spans="1:13" s="107" customFormat="1">
      <c r="A201" s="102">
        <f t="shared" ref="A201" si="31">A200+1</f>
        <v>349</v>
      </c>
      <c r="B201" s="136" t="s">
        <v>707</v>
      </c>
      <c r="C201" s="134" t="s">
        <v>507</v>
      </c>
      <c r="D201" s="135" t="s">
        <v>509</v>
      </c>
      <c r="E201" s="136" t="s">
        <v>3</v>
      </c>
      <c r="F201" s="201">
        <v>87</v>
      </c>
      <c r="G201" s="181"/>
      <c r="H201" s="103">
        <f t="shared" si="30"/>
        <v>0</v>
      </c>
      <c r="I201" s="63"/>
      <c r="J201" s="63"/>
      <c r="M201" s="118"/>
    </row>
    <row r="202" spans="1:13" s="107" customFormat="1">
      <c r="A202" s="256"/>
      <c r="B202" s="257"/>
      <c r="C202" s="257"/>
      <c r="D202" s="458" t="s">
        <v>562</v>
      </c>
      <c r="E202" s="459"/>
      <c r="F202" s="459"/>
      <c r="G202" s="459"/>
      <c r="H202" s="460"/>
      <c r="I202" s="63"/>
      <c r="J202" s="63"/>
      <c r="M202" s="118"/>
    </row>
    <row r="203" spans="1:13" s="107" customFormat="1" ht="33.75">
      <c r="A203" s="100">
        <f>A201+1</f>
        <v>350</v>
      </c>
      <c r="B203" s="122" t="s">
        <v>708</v>
      </c>
      <c r="C203" s="120" t="s">
        <v>447</v>
      </c>
      <c r="D203" s="121" t="s">
        <v>511</v>
      </c>
      <c r="E203" s="122" t="s">
        <v>445</v>
      </c>
      <c r="F203" s="8">
        <v>823</v>
      </c>
      <c r="G203" s="179"/>
      <c r="H203" s="96">
        <f t="shared" ref="H203:H209" si="32">ROUND(F203*G203,2)</f>
        <v>0</v>
      </c>
      <c r="I203" s="63"/>
      <c r="J203" s="63"/>
      <c r="M203" s="118"/>
    </row>
    <row r="204" spans="1:13" s="107" customFormat="1">
      <c r="A204" s="90">
        <f>A203+1</f>
        <v>351</v>
      </c>
      <c r="B204" s="127" t="s">
        <v>709</v>
      </c>
      <c r="C204" s="125" t="s">
        <v>448</v>
      </c>
      <c r="D204" s="126" t="s">
        <v>512</v>
      </c>
      <c r="E204" s="127" t="s">
        <v>445</v>
      </c>
      <c r="F204" s="5">
        <v>823</v>
      </c>
      <c r="G204" s="180"/>
      <c r="H204" s="91">
        <f t="shared" si="32"/>
        <v>0</v>
      </c>
      <c r="I204" s="63"/>
      <c r="J204" s="63"/>
      <c r="M204" s="118"/>
    </row>
    <row r="205" spans="1:13" s="107" customFormat="1">
      <c r="A205" s="90">
        <f t="shared" ref="A205:A209" si="33">A204+1</f>
        <v>352</v>
      </c>
      <c r="B205" s="127" t="s">
        <v>710</v>
      </c>
      <c r="C205" s="125" t="s">
        <v>449</v>
      </c>
      <c r="D205" s="126" t="s">
        <v>513</v>
      </c>
      <c r="E205" s="127" t="s">
        <v>445</v>
      </c>
      <c r="F205" s="5">
        <v>823</v>
      </c>
      <c r="G205" s="180"/>
      <c r="H205" s="91">
        <f t="shared" si="32"/>
        <v>0</v>
      </c>
      <c r="I205" s="63"/>
      <c r="J205" s="63"/>
      <c r="M205" s="118"/>
    </row>
    <row r="206" spans="1:13" s="107" customFormat="1">
      <c r="A206" s="90">
        <f t="shared" si="33"/>
        <v>353</v>
      </c>
      <c r="B206" s="127" t="s">
        <v>711</v>
      </c>
      <c r="C206" s="125" t="s">
        <v>450</v>
      </c>
      <c r="D206" s="132" t="s">
        <v>514</v>
      </c>
      <c r="E206" s="127" t="s">
        <v>445</v>
      </c>
      <c r="F206" s="5">
        <v>823</v>
      </c>
      <c r="G206" s="180"/>
      <c r="H206" s="91">
        <f t="shared" si="32"/>
        <v>0</v>
      </c>
      <c r="I206" s="63"/>
      <c r="J206" s="63"/>
      <c r="M206" s="118"/>
    </row>
    <row r="207" spans="1:13" s="107" customFormat="1">
      <c r="A207" s="90">
        <f t="shared" si="33"/>
        <v>354</v>
      </c>
      <c r="B207" s="127" t="s">
        <v>712</v>
      </c>
      <c r="C207" s="125" t="s">
        <v>451</v>
      </c>
      <c r="D207" s="126" t="s">
        <v>515</v>
      </c>
      <c r="E207" s="127" t="s">
        <v>445</v>
      </c>
      <c r="F207" s="5">
        <v>823</v>
      </c>
      <c r="G207" s="180"/>
      <c r="H207" s="91">
        <f t="shared" si="32"/>
        <v>0</v>
      </c>
      <c r="I207" s="63"/>
      <c r="J207" s="63"/>
      <c r="M207" s="118"/>
    </row>
    <row r="208" spans="1:13" s="107" customFormat="1">
      <c r="A208" s="90">
        <f t="shared" si="33"/>
        <v>355</v>
      </c>
      <c r="B208" s="127" t="s">
        <v>713</v>
      </c>
      <c r="C208" s="125" t="s">
        <v>450</v>
      </c>
      <c r="D208" s="126" t="s">
        <v>516</v>
      </c>
      <c r="E208" s="127" t="s">
        <v>445</v>
      </c>
      <c r="F208" s="5">
        <v>426</v>
      </c>
      <c r="G208" s="180"/>
      <c r="H208" s="91">
        <f t="shared" si="32"/>
        <v>0</v>
      </c>
      <c r="I208" s="63"/>
      <c r="J208" s="63"/>
      <c r="M208" s="118"/>
    </row>
    <row r="209" spans="1:13" s="107" customFormat="1">
      <c r="A209" s="102">
        <f t="shared" si="33"/>
        <v>356</v>
      </c>
      <c r="B209" s="127" t="s">
        <v>714</v>
      </c>
      <c r="C209" s="134" t="s">
        <v>452</v>
      </c>
      <c r="D209" s="135" t="s">
        <v>517</v>
      </c>
      <c r="E209" s="136" t="s">
        <v>445</v>
      </c>
      <c r="F209" s="201">
        <v>426</v>
      </c>
      <c r="G209" s="181"/>
      <c r="H209" s="103">
        <f t="shared" si="32"/>
        <v>0</v>
      </c>
      <c r="I209" s="63"/>
      <c r="J209" s="63"/>
      <c r="M209" s="118"/>
    </row>
    <row r="210" spans="1:13" s="107" customFormat="1">
      <c r="A210" s="256"/>
      <c r="B210" s="257"/>
      <c r="C210" s="257"/>
      <c r="D210" s="458" t="s">
        <v>186</v>
      </c>
      <c r="E210" s="459"/>
      <c r="F210" s="459"/>
      <c r="G210" s="459"/>
      <c r="H210" s="460"/>
      <c r="I210" s="63"/>
      <c r="J210" s="63"/>
      <c r="M210" s="118"/>
    </row>
    <row r="211" spans="1:13" s="107" customFormat="1">
      <c r="A211" s="100">
        <f>A209+1</f>
        <v>357</v>
      </c>
      <c r="B211" s="122" t="s">
        <v>715</v>
      </c>
      <c r="C211" s="78" t="s">
        <v>447</v>
      </c>
      <c r="D211" s="6" t="s">
        <v>518</v>
      </c>
      <c r="E211" s="7" t="s">
        <v>445</v>
      </c>
      <c r="F211" s="8">
        <v>508</v>
      </c>
      <c r="G211" s="179"/>
      <c r="H211" s="96">
        <f t="shared" ref="H211:H220" si="34">ROUND(F211*G211,2)</f>
        <v>0</v>
      </c>
      <c r="I211" s="63"/>
      <c r="J211" s="63"/>
      <c r="M211" s="118"/>
    </row>
    <row r="212" spans="1:13" s="107" customFormat="1">
      <c r="A212" s="90">
        <f>A211+1</f>
        <v>358</v>
      </c>
      <c r="B212" s="127" t="s">
        <v>716</v>
      </c>
      <c r="C212" s="59" t="s">
        <v>448</v>
      </c>
      <c r="D212" s="3" t="s">
        <v>519</v>
      </c>
      <c r="E212" s="4" t="s">
        <v>445</v>
      </c>
      <c r="F212" s="5">
        <v>508</v>
      </c>
      <c r="G212" s="180"/>
      <c r="H212" s="91">
        <f t="shared" si="34"/>
        <v>0</v>
      </c>
      <c r="I212" s="63"/>
      <c r="J212" s="63"/>
      <c r="M212" s="118"/>
    </row>
    <row r="213" spans="1:13" s="107" customFormat="1">
      <c r="A213" s="90">
        <f t="shared" ref="A213:A215" si="35">A212+1</f>
        <v>359</v>
      </c>
      <c r="B213" s="127" t="s">
        <v>717</v>
      </c>
      <c r="C213" s="59" t="s">
        <v>449</v>
      </c>
      <c r="D213" s="3" t="s">
        <v>525</v>
      </c>
      <c r="E213" s="4" t="s">
        <v>445</v>
      </c>
      <c r="F213" s="5">
        <v>508</v>
      </c>
      <c r="G213" s="180"/>
      <c r="H213" s="91">
        <f t="shared" si="34"/>
        <v>0</v>
      </c>
      <c r="I213" s="63"/>
      <c r="J213" s="63"/>
      <c r="M213" s="118"/>
    </row>
    <row r="214" spans="1:13" s="107" customFormat="1">
      <c r="A214" s="90">
        <f t="shared" si="35"/>
        <v>360</v>
      </c>
      <c r="B214" s="127" t="s">
        <v>718</v>
      </c>
      <c r="C214" s="59" t="s">
        <v>521</v>
      </c>
      <c r="D214" s="3" t="s">
        <v>522</v>
      </c>
      <c r="E214" s="4" t="s">
        <v>445</v>
      </c>
      <c r="F214" s="5">
        <v>506</v>
      </c>
      <c r="G214" s="180"/>
      <c r="H214" s="91">
        <f t="shared" si="34"/>
        <v>0</v>
      </c>
      <c r="I214" s="63"/>
      <c r="J214" s="63"/>
      <c r="M214" s="118"/>
    </row>
    <row r="215" spans="1:13" s="107" customFormat="1">
      <c r="A215" s="102">
        <f t="shared" si="35"/>
        <v>361</v>
      </c>
      <c r="B215" s="127" t="s">
        <v>719</v>
      </c>
      <c r="C215" s="72" t="s">
        <v>521</v>
      </c>
      <c r="D215" s="199" t="s">
        <v>563</v>
      </c>
      <c r="E215" s="200" t="s">
        <v>445</v>
      </c>
      <c r="F215" s="201">
        <v>2</v>
      </c>
      <c r="G215" s="181"/>
      <c r="H215" s="103">
        <f t="shared" si="34"/>
        <v>0</v>
      </c>
      <c r="I215" s="63"/>
      <c r="J215" s="63"/>
      <c r="M215" s="118"/>
    </row>
    <row r="216" spans="1:13" s="107" customFormat="1">
      <c r="A216" s="256"/>
      <c r="B216" s="257"/>
      <c r="C216" s="257"/>
      <c r="D216" s="458" t="s">
        <v>523</v>
      </c>
      <c r="E216" s="459"/>
      <c r="F216" s="459"/>
      <c r="G216" s="459"/>
      <c r="H216" s="460"/>
      <c r="I216" s="63"/>
      <c r="J216" s="63"/>
      <c r="M216" s="118"/>
    </row>
    <row r="217" spans="1:13" s="107" customFormat="1">
      <c r="A217" s="100">
        <f>A215+1</f>
        <v>362</v>
      </c>
      <c r="B217" s="122" t="s">
        <v>720</v>
      </c>
      <c r="C217" s="120" t="s">
        <v>447</v>
      </c>
      <c r="D217" s="121" t="s">
        <v>518</v>
      </c>
      <c r="E217" s="122" t="s">
        <v>445</v>
      </c>
      <c r="F217" s="8">
        <v>292</v>
      </c>
      <c r="G217" s="179"/>
      <c r="H217" s="96">
        <f t="shared" si="34"/>
        <v>0</v>
      </c>
      <c r="I217" s="63"/>
      <c r="J217" s="63"/>
      <c r="M217" s="118"/>
    </row>
    <row r="218" spans="1:13" s="107" customFormat="1">
      <c r="A218" s="90">
        <f>A217+1</f>
        <v>363</v>
      </c>
      <c r="B218" s="127" t="s">
        <v>721</v>
      </c>
      <c r="C218" s="125" t="s">
        <v>448</v>
      </c>
      <c r="D218" s="126" t="s">
        <v>554</v>
      </c>
      <c r="E218" s="127" t="s">
        <v>445</v>
      </c>
      <c r="F218" s="5">
        <v>292</v>
      </c>
      <c r="G218" s="180"/>
      <c r="H218" s="91">
        <f t="shared" si="34"/>
        <v>0</v>
      </c>
      <c r="I218" s="63"/>
      <c r="J218" s="63"/>
      <c r="M218" s="118"/>
    </row>
    <row r="219" spans="1:13" s="107" customFormat="1">
      <c r="A219" s="90">
        <f>A218+1</f>
        <v>364</v>
      </c>
      <c r="B219" s="127" t="s">
        <v>722</v>
      </c>
      <c r="C219" s="125" t="s">
        <v>449</v>
      </c>
      <c r="D219" s="126" t="s">
        <v>525</v>
      </c>
      <c r="E219" s="127" t="s">
        <v>445</v>
      </c>
      <c r="F219" s="5">
        <v>292</v>
      </c>
      <c r="G219" s="180"/>
      <c r="H219" s="91">
        <f t="shared" si="34"/>
        <v>0</v>
      </c>
      <c r="I219" s="63"/>
      <c r="J219" s="63"/>
      <c r="M219" s="118"/>
    </row>
    <row r="220" spans="1:13" s="107" customFormat="1">
      <c r="A220" s="102">
        <f>A219+1</f>
        <v>365</v>
      </c>
      <c r="B220" s="127" t="s">
        <v>723</v>
      </c>
      <c r="C220" s="134" t="s">
        <v>521</v>
      </c>
      <c r="D220" s="135" t="s">
        <v>526</v>
      </c>
      <c r="E220" s="136" t="s">
        <v>445</v>
      </c>
      <c r="F220" s="201">
        <v>292</v>
      </c>
      <c r="G220" s="181"/>
      <c r="H220" s="103">
        <f t="shared" si="34"/>
        <v>0</v>
      </c>
      <c r="I220" s="63"/>
      <c r="J220" s="63"/>
      <c r="M220" s="118"/>
    </row>
    <row r="221" spans="1:13" s="107" customFormat="1">
      <c r="A221" s="256"/>
      <c r="B221" s="257"/>
      <c r="C221" s="257"/>
      <c r="D221" s="458" t="s">
        <v>184</v>
      </c>
      <c r="E221" s="458"/>
      <c r="F221" s="458"/>
      <c r="G221" s="458"/>
      <c r="H221" s="470"/>
      <c r="I221" s="63"/>
      <c r="J221" s="63"/>
      <c r="M221" s="118"/>
    </row>
    <row r="222" spans="1:13" s="107" customFormat="1">
      <c r="A222" s="100">
        <f>A220+1</f>
        <v>366</v>
      </c>
      <c r="B222" s="122" t="s">
        <v>724</v>
      </c>
      <c r="C222" s="59" t="s">
        <v>527</v>
      </c>
      <c r="D222" s="3" t="s">
        <v>555</v>
      </c>
      <c r="E222" s="127" t="s">
        <v>445</v>
      </c>
      <c r="F222" s="8">
        <v>6.4</v>
      </c>
      <c r="G222" s="179"/>
      <c r="H222" s="96">
        <f t="shared" ref="H222:H223" si="36">ROUND(F222*G222,2)</f>
        <v>0</v>
      </c>
      <c r="I222" s="63"/>
      <c r="J222" s="63"/>
      <c r="M222" s="118"/>
    </row>
    <row r="223" spans="1:13" s="107" customFormat="1">
      <c r="A223" s="102">
        <f>A222+1</f>
        <v>367</v>
      </c>
      <c r="B223" s="136" t="s">
        <v>725</v>
      </c>
      <c r="C223" s="134" t="s">
        <v>531</v>
      </c>
      <c r="D223" s="199" t="s">
        <v>568</v>
      </c>
      <c r="E223" s="200" t="s">
        <v>504</v>
      </c>
      <c r="F223" s="201">
        <v>19</v>
      </c>
      <c r="G223" s="181"/>
      <c r="H223" s="103">
        <f t="shared" si="36"/>
        <v>0</v>
      </c>
      <c r="I223" s="63"/>
      <c r="J223" s="63"/>
      <c r="M223" s="118"/>
    </row>
    <row r="224" spans="1:13" s="107" customFormat="1">
      <c r="A224" s="256"/>
      <c r="B224" s="257"/>
      <c r="C224" s="257"/>
      <c r="D224" s="458" t="s">
        <v>185</v>
      </c>
      <c r="E224" s="459"/>
      <c r="F224" s="459"/>
      <c r="G224" s="459"/>
      <c r="H224" s="460"/>
      <c r="I224" s="63"/>
      <c r="J224" s="63"/>
      <c r="M224" s="118"/>
    </row>
    <row r="225" spans="1:13" s="107" customFormat="1" ht="21.75" customHeight="1">
      <c r="A225" s="100">
        <f>A223+1</f>
        <v>368</v>
      </c>
      <c r="B225" s="122" t="s">
        <v>726</v>
      </c>
      <c r="C225" s="120" t="s">
        <v>533</v>
      </c>
      <c r="D225" s="121" t="s">
        <v>534</v>
      </c>
      <c r="E225" s="122" t="s">
        <v>445</v>
      </c>
      <c r="F225" s="8">
        <v>338</v>
      </c>
      <c r="G225" s="179"/>
      <c r="H225" s="96">
        <f t="shared" ref="H225:H226" si="37">ROUND(F225*G225,2)</f>
        <v>0</v>
      </c>
      <c r="I225" s="63"/>
      <c r="J225" s="63"/>
      <c r="M225" s="118"/>
    </row>
    <row r="226" spans="1:13" s="107" customFormat="1" ht="26.25" thickBot="1">
      <c r="A226" s="90">
        <f>A225+1</f>
        <v>369</v>
      </c>
      <c r="B226" s="127" t="s">
        <v>727</v>
      </c>
      <c r="C226" s="125" t="s">
        <v>535</v>
      </c>
      <c r="D226" s="126" t="s">
        <v>536</v>
      </c>
      <c r="E226" s="127" t="s">
        <v>537</v>
      </c>
      <c r="F226" s="5">
        <v>3</v>
      </c>
      <c r="G226" s="180"/>
      <c r="H226" s="91">
        <f t="shared" si="37"/>
        <v>0</v>
      </c>
      <c r="I226" s="63"/>
      <c r="J226" s="63"/>
      <c r="M226" s="118"/>
    </row>
    <row r="227" spans="1:13" s="107" customFormat="1" ht="26.25" thickBot="1">
      <c r="A227" s="99"/>
      <c r="B227" s="184" t="s">
        <v>695</v>
      </c>
      <c r="C227" s="87" t="s">
        <v>0</v>
      </c>
      <c r="D227" s="95" t="s">
        <v>736</v>
      </c>
      <c r="E227" s="109"/>
      <c r="F227" s="109"/>
      <c r="G227" s="110"/>
      <c r="H227" s="76">
        <f>SUM(H188:H195,H197,H199:H201,H203:H209,H211:H215,H217:H220,H222:H223,H225:H226)</f>
        <v>0</v>
      </c>
      <c r="I227" s="63"/>
      <c r="J227" s="63"/>
      <c r="M227" s="118"/>
    </row>
    <row r="228" spans="1:13" s="107" customFormat="1" ht="26.25" customHeight="1" thickBot="1">
      <c r="A228" s="151"/>
      <c r="B228" s="141" t="s">
        <v>728</v>
      </c>
      <c r="C228" s="141"/>
      <c r="D228" s="456" t="s">
        <v>737</v>
      </c>
      <c r="E228" s="457"/>
      <c r="F228" s="457"/>
      <c r="G228" s="152"/>
      <c r="H228" s="153"/>
      <c r="I228" s="63"/>
      <c r="J228" s="63"/>
      <c r="M228" s="118"/>
    </row>
    <row r="229" spans="1:13" s="107" customFormat="1" ht="45">
      <c r="A229" s="154">
        <f>A226+1</f>
        <v>370</v>
      </c>
      <c r="B229" s="155" t="s">
        <v>729</v>
      </c>
      <c r="C229" s="120" t="s">
        <v>539</v>
      </c>
      <c r="D229" s="121" t="s">
        <v>540</v>
      </c>
      <c r="E229" s="122" t="s">
        <v>537</v>
      </c>
      <c r="F229" s="11">
        <v>5</v>
      </c>
      <c r="G229" s="183"/>
      <c r="H229" s="157">
        <f t="shared" ref="H229:H230" si="38">ROUND(F229*G229,2)</f>
        <v>0</v>
      </c>
      <c r="I229" s="63"/>
      <c r="J229" s="63"/>
      <c r="M229" s="118"/>
    </row>
    <row r="230" spans="1:13" s="107" customFormat="1" ht="34.5" thickBot="1">
      <c r="A230" s="90">
        <f>A229+1</f>
        <v>371</v>
      </c>
      <c r="B230" s="127" t="s">
        <v>730</v>
      </c>
      <c r="C230" s="125" t="s">
        <v>539</v>
      </c>
      <c r="D230" s="126" t="s">
        <v>541</v>
      </c>
      <c r="E230" s="127" t="s">
        <v>537</v>
      </c>
      <c r="F230" s="5">
        <v>1</v>
      </c>
      <c r="G230" s="180"/>
      <c r="H230" s="91">
        <f t="shared" si="38"/>
        <v>0</v>
      </c>
      <c r="I230" s="63"/>
      <c r="J230" s="63"/>
      <c r="M230" s="118"/>
    </row>
    <row r="231" spans="1:13" s="107" customFormat="1" ht="26.25" thickBot="1">
      <c r="A231" s="99"/>
      <c r="B231" s="184" t="s">
        <v>728</v>
      </c>
      <c r="C231" s="87" t="s">
        <v>0</v>
      </c>
      <c r="D231" s="95" t="s">
        <v>738</v>
      </c>
      <c r="E231" s="109"/>
      <c r="F231" s="109"/>
      <c r="G231" s="110"/>
      <c r="H231" s="76">
        <f>SUM(H229:H230)</f>
        <v>0</v>
      </c>
      <c r="I231" s="63"/>
      <c r="J231" s="63"/>
      <c r="M231" s="118"/>
    </row>
    <row r="232" spans="1:13" s="107" customFormat="1" ht="23.25" customHeight="1">
      <c r="A232" s="464" t="s">
        <v>74</v>
      </c>
      <c r="B232" s="465"/>
      <c r="C232" s="465"/>
      <c r="D232" s="450" t="s">
        <v>569</v>
      </c>
      <c r="E232" s="451"/>
      <c r="F232" s="451"/>
      <c r="G232" s="451"/>
      <c r="H232" s="163">
        <f>H11</f>
        <v>0</v>
      </c>
      <c r="M232" s="108"/>
    </row>
    <row r="233" spans="1:13" s="107" customFormat="1" ht="33" customHeight="1">
      <c r="A233" s="466"/>
      <c r="B233" s="467"/>
      <c r="C233" s="467"/>
      <c r="D233" s="447" t="s">
        <v>627</v>
      </c>
      <c r="E233" s="448"/>
      <c r="F233" s="448"/>
      <c r="G233" s="448"/>
      <c r="H233" s="164">
        <f>H14+H58+H62+H96+H99+H133+H137+H181+H185+H227+H231</f>
        <v>0</v>
      </c>
      <c r="M233" s="108"/>
    </row>
    <row r="234" spans="1:13" s="107" customFormat="1" ht="23.25" customHeight="1">
      <c r="A234" s="466"/>
      <c r="B234" s="467"/>
      <c r="C234" s="467"/>
      <c r="D234" s="453" t="s">
        <v>41</v>
      </c>
      <c r="E234" s="453"/>
      <c r="F234" s="453"/>
      <c r="G234" s="453"/>
      <c r="H234" s="164">
        <f>H233+H232</f>
        <v>0</v>
      </c>
      <c r="M234" s="108"/>
    </row>
    <row r="235" spans="1:13" s="107" customFormat="1" ht="23.25" customHeight="1">
      <c r="A235" s="466"/>
      <c r="B235" s="467"/>
      <c r="C235" s="467"/>
      <c r="D235" s="455" t="s">
        <v>10</v>
      </c>
      <c r="E235" s="455"/>
      <c r="F235" s="455"/>
      <c r="G235" s="177"/>
      <c r="H235" s="164">
        <f>ROUND(H234*G235/100,2)</f>
        <v>0</v>
      </c>
      <c r="M235" s="108"/>
    </row>
    <row r="236" spans="1:13" s="107" customFormat="1" ht="23.25" customHeight="1" thickBot="1">
      <c r="A236" s="468"/>
      <c r="B236" s="469"/>
      <c r="C236" s="469"/>
      <c r="D236" s="444" t="s">
        <v>21</v>
      </c>
      <c r="E236" s="444"/>
      <c r="F236" s="444"/>
      <c r="G236" s="444"/>
      <c r="H236" s="165">
        <f>H234+H235</f>
        <v>0</v>
      </c>
      <c r="M236" s="108"/>
    </row>
  </sheetData>
  <sheetProtection algorithmName="SHA-512" hashValue="haT6lDOreDl37RvmJRo7unPwDJeYlwCAohHkkpvlmzR13QMO20PIRlAaggDD4Rqc6jh4l+2hMPSrNn8NjI+K/Q==" saltValue="wV8WYehSQ0iVDJf1UePRug==" spinCount="100000" sheet="1" formatColumns="0" formatRows="0" selectLockedCells="1" autoFilter="0"/>
  <autoFilter ref="A4:H236" xr:uid="{00000000-0009-0000-0000-000004000000}"/>
  <mergeCells count="62">
    <mergeCell ref="A1:H1"/>
    <mergeCell ref="A2:A3"/>
    <mergeCell ref="B2:B3"/>
    <mergeCell ref="C2:C3"/>
    <mergeCell ref="D2:D3"/>
    <mergeCell ref="E2:F2"/>
    <mergeCell ref="G2:G3"/>
    <mergeCell ref="H2:H3"/>
    <mergeCell ref="D12:G12"/>
    <mergeCell ref="D15:G15"/>
    <mergeCell ref="D40:H40"/>
    <mergeCell ref="D50:H50"/>
    <mergeCell ref="D55:H55"/>
    <mergeCell ref="D16:H16"/>
    <mergeCell ref="D25:H25"/>
    <mergeCell ref="D28:H28"/>
    <mergeCell ref="D32:H32"/>
    <mergeCell ref="D45:H45"/>
    <mergeCell ref="D221:H221"/>
    <mergeCell ref="D224:H224"/>
    <mergeCell ref="D228:F228"/>
    <mergeCell ref="D196:H196"/>
    <mergeCell ref="D198:H198"/>
    <mergeCell ref="D202:H202"/>
    <mergeCell ref="D210:H210"/>
    <mergeCell ref="D139:H139"/>
    <mergeCell ref="D59:G59"/>
    <mergeCell ref="D64:H64"/>
    <mergeCell ref="A232:C236"/>
    <mergeCell ref="D233:G233"/>
    <mergeCell ref="D232:G232"/>
    <mergeCell ref="D234:G234"/>
    <mergeCell ref="D235:F235"/>
    <mergeCell ref="D236:G236"/>
    <mergeCell ref="D131:H131"/>
    <mergeCell ref="D134:F134"/>
    <mergeCell ref="D138:F138"/>
    <mergeCell ref="D101:H101"/>
    <mergeCell ref="D108:H108"/>
    <mergeCell ref="D110:H110"/>
    <mergeCell ref="D113:H113"/>
    <mergeCell ref="D73:H73"/>
    <mergeCell ref="D75:H75"/>
    <mergeCell ref="D63:G63"/>
    <mergeCell ref="D126:H126"/>
    <mergeCell ref="D121:H121"/>
    <mergeCell ref="D78:H78"/>
    <mergeCell ref="D86:H86"/>
    <mergeCell ref="D91:H91"/>
    <mergeCell ref="D97:F97"/>
    <mergeCell ref="D100:F100"/>
    <mergeCell ref="D182:F182"/>
    <mergeCell ref="D216:H216"/>
    <mergeCell ref="D150:H150"/>
    <mergeCell ref="D153:H153"/>
    <mergeCell ref="D186:F186"/>
    <mergeCell ref="D187:H187"/>
    <mergeCell ref="D157:H157"/>
    <mergeCell ref="D165:H165"/>
    <mergeCell ref="D171:H171"/>
    <mergeCell ref="D176:H176"/>
    <mergeCell ref="D179:H179"/>
  </mergeCells>
  <phoneticPr fontId="10" type="noConversion"/>
  <conditionalFormatting sqref="G6:G10 G65:G72 G74 G76:G77 G79:G85 G87:G90 G92:G95 G98 G183:G184 G188:G195 G197 G199:G201 G203:G209 G211:G215 G217:G220 G222:G223 G225:G226 G229:G230">
    <cfRule type="cellIs" dxfId="15" priority="3" stopIfTrue="1" operator="equal">
      <formula>0</formula>
    </cfRule>
  </conditionalFormatting>
  <conditionalFormatting sqref="G13">
    <cfRule type="cellIs" dxfId="14" priority="4" stopIfTrue="1" operator="equal">
      <formula>0</formula>
    </cfRule>
  </conditionalFormatting>
  <conditionalFormatting sqref="G17:G24 G26:G27 G29:G31 G33:G39 G41:G44 G46:G49 G51:G54 G56:G57 G60:G61">
    <cfRule type="cellIs" dxfId="13" priority="1" stopIfTrue="1" operator="equal">
      <formula>0</formula>
    </cfRule>
  </conditionalFormatting>
  <conditionalFormatting sqref="G102:G107 G109 G111:G112 G114:G120 G122:G125 G127:G130 G132 G135:G136 G140:G149 G151:G152 G154:G156 G158:G164 G166:G170 G172:G175 G177:G178 G180">
    <cfRule type="cellIs" dxfId="12" priority="11" stopIfTrue="1" operator="equal">
      <formula>0</formula>
    </cfRule>
  </conditionalFormatting>
  <conditionalFormatting sqref="G235">
    <cfRule type="cellIs" dxfId="11" priority="19" stopIfTrue="1" operator="lessThan">
      <formula>0</formula>
    </cfRule>
    <cfRule type="cellIs" dxfId="10" priority="20" stopIfTrue="1" operator="greaterThan">
      <formula>100</formula>
    </cfRule>
    <cfRule type="cellIs" dxfId="9" priority="21" stopIfTrue="1" operator="equal">
      <formula>0</formula>
    </cfRule>
    <cfRule type="cellIs" dxfId="8" priority="22" stopIfTrue="1" operator="between">
      <formula>0</formula>
      <formula>100</formula>
    </cfRule>
    <cfRule type="cellIs" dxfId="7" priority="23" stopIfTrue="1" operator="equal">
      <formula>0</formula>
    </cfRule>
    <cfRule type="cellIs" dxfId="6" priority="24" stopIfTrue="1" operator="lessThan">
      <formula>0</formula>
    </cfRule>
    <cfRule type="cellIs" dxfId="5" priority="25" stopIfTrue="1" operator="greaterThan">
      <formula>100</formula>
    </cfRule>
    <cfRule type="cellIs" dxfId="4" priority="26" stopIfTrue="1" operator="between">
      <formula>0</formula>
      <formula>100</formula>
    </cfRule>
    <cfRule type="cellIs" dxfId="3" priority="27" stopIfTrue="1" operator="between">
      <formula>0</formula>
      <formula>1</formula>
    </cfRule>
    <cfRule type="cellIs" dxfId="2" priority="28" stopIfTrue="1" operator="greaterThan">
      <formula>100</formula>
    </cfRule>
    <cfRule type="cellIs" dxfId="1" priority="29" stopIfTrue="1" operator="lessThan">
      <formula>0</formula>
    </cfRule>
    <cfRule type="cellIs" dxfId="0" priority="30" stopIfTrue="1" operator="greaterThan">
      <formula>100</formula>
    </cfRule>
  </conditionalFormatting>
  <dataValidations count="3">
    <dataValidation type="decimal" operator="equal" allowBlank="1" showInputMessage="1" showErrorMessage="1" error="Wartość musi być większa od zera i mieć nie więcej niż dwie cyfry po przecinku." sqref="G62 G6:G10 G165 G150 G185:G186 G216 SY16:SY231 G45 G210 G86 G137:G138 G153 G133:G134 G181:G182 G198 JC16:JC231 WVO16:WVO231 WLS16:WLS231 WBW16:WBW231 VSA16:VSA231 VIE16:VIE231 UYI16:UYI231 UOM16:UOM231 UEQ16:UEQ231 TUU16:TUU231 TKY16:TKY231 TBC16:TBC231 SRG16:SRG231 SHK16:SHK231 RXO16:RXO231 RNS16:RNS231 RDW16:RDW231 QUA16:QUA231 QKE16:QKE231 QAI16:QAI231 PQM16:PQM231 PGQ16:PGQ231 OWU16:OWU231 OMY16:OMY231 ODC16:ODC231 NTG16:NTG231 NJK16:NJK231 MZO16:MZO231 MPS16:MPS231 MFW16:MFW231 LWA16:LWA231 LME16:LME231 LCI16:LCI231 KSM16:KSM231 KIQ16:KIQ231 JYU16:JYU231 JOY16:JOY231 JFC16:JFC231 IVG16:IVG231 ILK16:ILK231 IBO16:IBO231 HRS16:HRS231 HHW16:HHW231 GYA16:GYA231 GOE16:GOE231 GEI16:GEI231 FUM16:FUM231 FKQ16:FKQ231 FAU16:FAU231 EQY16:EQY231 EHC16:EHC231 DXG16:DXG231 DNK16:DNK231 DDO16:DDO231 CTS16:CTS231 CJW16:CJW231 CAA16:CAA231 BQE16:BQE231 BGI16:BGI231 AWM16:AWM231 AMQ16:AMQ231 ACU16:ACU231 G16 G28 G25 G32 G58 G55 G50 G40 G73 G75 G78 G96:G97 G99:G101 G108 G110 G113 G121 G126 G131 G227:G228 G231" xr:uid="{00000000-0002-0000-0400-000000000000}">
      <formula1>ABS(ROUND(G6,2))</formula1>
    </dataValidation>
    <dataValidation type="whole" allowBlank="1" showInputMessage="1" showErrorMessage="1" errorTitle="UWAGA!" error="Liczba powinna zawierać się w przedziale pomiędzy 0 a 100" promptTitle="Stawka VAT" prompt="Proszę wpisać obowiązującą stawkę podatku VAT." sqref="G235" xr:uid="{00000000-0002-0000-0400-000001000000}">
      <formula1>0</formula1>
      <formula2>100</formula2>
    </dataValidation>
    <dataValidation type="whole" operator="equal" allowBlank="1" showInputMessage="1" showErrorMessage="1" error="Wartość musi być wyrażona w pełnych złotych i być większa od zera." sqref="G13 G17:G24 G26:G27 G29:G31 G33:G38 G41:G44 G46:G49 G17:G24 G26:G27 G29:G31 G56:G57 G41:G44 G46:G49 G51:G54 G33:G38 G39 G60:G61 G65:G72 G74 G76:G77 G79:G85 G87:G90 G92:G95 G98 G102:G107 G109 G111:G112 G114:G120 G122:G125 G127:G130 G132 G135:G136 G140:G149 G151:G152 G154:G156 G158:G164 G166:G170 G172:G175 G177:G178 G180 G183:G184 G188:G195 G197 G199:G201 G203:G209 G211:G215 G217:G220 G222:G223 G225:G226 G229:G230" xr:uid="{8A8A8A89-89B5-4EC7-A594-DB6D92EC4A4F}">
      <formula1>ABS(ROUND(G13,2))</formula1>
    </dataValidation>
  </dataValidations>
  <pageMargins left="0.70866141732283472" right="0.70866141732283472" top="0.74803149606299213" bottom="0.74803149606299213" header="0.31496062992125984" footer="0.31496062992125984"/>
  <pageSetup paperSize="9" scale="64" fitToHeight="0" orientation="portrait" r:id="rId1"/>
  <headerFooter alignWithMargins="0"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8</vt:i4>
      </vt:variant>
    </vt:vector>
  </HeadingPairs>
  <TitlesOfParts>
    <vt:vector size="13" baseType="lpstr">
      <vt:lpstr>Zestawienie zbiorcze</vt:lpstr>
      <vt:lpstr>KOSZTY OGÓLNE</vt:lpstr>
      <vt:lpstr>TABELA PRZEDMIARU ROBÓT NR1</vt:lpstr>
      <vt:lpstr>TABELA PRZEDMIARU ROBÓT NR2</vt:lpstr>
      <vt:lpstr>TABELA PRZEDMIARU ROBÓT NR3</vt:lpstr>
      <vt:lpstr>'KOSZTY OGÓLNE'!Obszar_wydruku</vt:lpstr>
      <vt:lpstr>'TABELA PRZEDMIARU ROBÓT NR1'!Obszar_wydruku</vt:lpstr>
      <vt:lpstr>'TABELA PRZEDMIARU ROBÓT NR2'!Obszar_wydruku</vt:lpstr>
      <vt:lpstr>'TABELA PRZEDMIARU ROBÓT NR3'!Obszar_wydruku</vt:lpstr>
      <vt:lpstr>'KOSZTY OGÓLNE'!Tytuły_wydruku</vt:lpstr>
      <vt:lpstr>'TABELA PRZEDMIARU ROBÓT NR1'!Tytuły_wydruku</vt:lpstr>
      <vt:lpstr>'TABELA PRZEDMIARU ROBÓT NR2'!Tytuły_wydruku</vt:lpstr>
      <vt:lpstr>'TABELA PRZEDMIARU ROBÓT NR3'!Tytuły_wydruku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adm-jk</dc:creator>
  <cp:lastModifiedBy>Kamila Pejas</cp:lastModifiedBy>
  <cp:lastPrinted>2026-07-06T05:43:46Z</cp:lastPrinted>
  <dcterms:created xsi:type="dcterms:W3CDTF">2008-12-19T10:53:02Z</dcterms:created>
  <dcterms:modified xsi:type="dcterms:W3CDTF">2026-07-07T07:16:04Z</dcterms:modified>
</cp:coreProperties>
</file>